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B-galactosidase assays/"/>
    </mc:Choice>
  </mc:AlternateContent>
  <xr:revisionPtr revIDLastSave="0" documentId="13_ncr:1_{4B9B2BD2-2625-0C4B-BE25-893837165E35}" xr6:coauthVersionLast="47" xr6:coauthVersionMax="47" xr10:uidLastSave="{00000000-0000-0000-0000-000000000000}"/>
  <bookViews>
    <workbookView xWindow="2920" yWindow="2160" windowWidth="27920" windowHeight="16960" xr2:uid="{5C41EF77-CB60-FC44-AD93-93D7C90723EA}"/>
  </bookViews>
  <sheets>
    <sheet name="Data for Grant" sheetId="3" r:id="rId1"/>
    <sheet name="Raw_Data" sheetId="1" r:id="rId2"/>
    <sheet name="Data for Char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3" l="1"/>
  <c r="D12" i="3"/>
  <c r="C12" i="3"/>
  <c r="D11" i="3"/>
  <c r="C11" i="3"/>
  <c r="D10" i="3"/>
  <c r="C10" i="3"/>
  <c r="D9" i="3"/>
  <c r="C9" i="3"/>
  <c r="G9" i="3" s="1"/>
  <c r="D8" i="3"/>
  <c r="C8" i="3"/>
  <c r="D7" i="3"/>
  <c r="C7" i="3"/>
  <c r="G7" i="3" s="1"/>
  <c r="D6" i="3"/>
  <c r="C6" i="3"/>
  <c r="G5" i="3"/>
  <c r="D5" i="3"/>
  <c r="C5" i="3"/>
  <c r="D4" i="3"/>
  <c r="C4" i="3"/>
  <c r="D3" i="3"/>
  <c r="C3" i="3"/>
  <c r="G3" i="3" s="1"/>
  <c r="I21" i="1" l="1"/>
  <c r="I20" i="1"/>
  <c r="I19" i="1"/>
  <c r="I18" i="1"/>
  <c r="I3" i="1"/>
  <c r="I2" i="1"/>
  <c r="G26" i="1" l="1"/>
  <c r="G27" i="1"/>
  <c r="G28" i="1"/>
  <c r="G29" i="1"/>
  <c r="G30" i="1"/>
  <c r="J30" i="1"/>
  <c r="G31" i="1"/>
  <c r="J31" i="1"/>
  <c r="G32" i="1"/>
  <c r="J32" i="1" s="1"/>
  <c r="G33" i="1"/>
  <c r="J33" i="1"/>
  <c r="G34" i="1"/>
  <c r="G35" i="1"/>
  <c r="G36" i="1"/>
  <c r="G37" i="1"/>
  <c r="G38" i="1"/>
  <c r="J38" i="1" s="1"/>
  <c r="G39" i="1"/>
  <c r="J39" i="1" s="1"/>
  <c r="G40" i="1"/>
  <c r="J40" i="1" s="1"/>
  <c r="G41" i="1"/>
  <c r="J41" i="1" s="1"/>
  <c r="L40" i="1" l="1"/>
  <c r="D12" i="2"/>
  <c r="D10" i="2"/>
  <c r="K30" i="1"/>
  <c r="L38" i="1"/>
  <c r="L32" i="1"/>
  <c r="K32" i="1"/>
  <c r="L30" i="1"/>
  <c r="K38" i="1"/>
  <c r="K40" i="1"/>
  <c r="G25" i="1"/>
  <c r="G23" i="1"/>
  <c r="G21" i="1"/>
  <c r="G19" i="1"/>
  <c r="J19" i="1" s="1"/>
  <c r="G17" i="1"/>
  <c r="G15" i="1"/>
  <c r="G13" i="1"/>
  <c r="G11" i="1"/>
  <c r="G9" i="1"/>
  <c r="G7" i="1"/>
  <c r="G5" i="1"/>
  <c r="G3" i="1"/>
  <c r="I15" i="1" l="1"/>
  <c r="I7" i="1"/>
  <c r="I37" i="1"/>
  <c r="J37" i="1" s="1"/>
  <c r="I29" i="1"/>
  <c r="J29" i="1" s="1"/>
  <c r="I17" i="1"/>
  <c r="I9" i="1"/>
  <c r="J3" i="1"/>
  <c r="I11" i="1"/>
  <c r="I35" i="1"/>
  <c r="J35" i="1" s="1"/>
  <c r="I27" i="1"/>
  <c r="J27" i="1" s="1"/>
  <c r="I5" i="1"/>
  <c r="I13" i="1"/>
  <c r="C12" i="2"/>
  <c r="C10" i="2"/>
  <c r="J25" i="1"/>
  <c r="G24" i="1"/>
  <c r="J23" i="1"/>
  <c r="G22" i="1"/>
  <c r="J24" i="1" l="1"/>
  <c r="L24" i="1" s="1"/>
  <c r="J22" i="1"/>
  <c r="L22" i="1" l="1"/>
  <c r="D8" i="2"/>
  <c r="K24" i="1"/>
  <c r="K22" i="1"/>
  <c r="J21" i="1"/>
  <c r="G20" i="1"/>
  <c r="G18" i="1"/>
  <c r="J17" i="1"/>
  <c r="G16" i="1"/>
  <c r="J15" i="1"/>
  <c r="G14" i="1"/>
  <c r="J13" i="1"/>
  <c r="G12" i="1"/>
  <c r="J11" i="1"/>
  <c r="G10" i="1"/>
  <c r="J9" i="1"/>
  <c r="G8" i="1"/>
  <c r="J7" i="1"/>
  <c r="G6" i="1"/>
  <c r="J5" i="1"/>
  <c r="G4" i="1"/>
  <c r="G2" i="1"/>
  <c r="J2" i="1" l="1"/>
  <c r="I10" i="1"/>
  <c r="I34" i="1"/>
  <c r="J34" i="1" s="1"/>
  <c r="I26" i="1"/>
  <c r="J26" i="1" s="1"/>
  <c r="I4" i="1"/>
  <c r="J4" i="1" s="1"/>
  <c r="I12" i="1"/>
  <c r="J12" i="1" s="1"/>
  <c r="I28" i="1"/>
  <c r="J28" i="1" s="1"/>
  <c r="I36" i="1"/>
  <c r="J36" i="1" s="1"/>
  <c r="I6" i="1"/>
  <c r="I14" i="1"/>
  <c r="I16" i="1"/>
  <c r="J16" i="1" s="1"/>
  <c r="I8" i="1"/>
  <c r="C8" i="2"/>
  <c r="J6" i="1"/>
  <c r="D4" i="2" s="1"/>
  <c r="J14" i="1"/>
  <c r="J8" i="1"/>
  <c r="J10" i="1"/>
  <c r="J18" i="1"/>
  <c r="D7" i="2" s="1"/>
  <c r="J20" i="1"/>
  <c r="D6" i="2" l="1"/>
  <c r="K36" i="1"/>
  <c r="L36" i="1"/>
  <c r="D5" i="2"/>
  <c r="D9" i="2"/>
  <c r="K26" i="1"/>
  <c r="C9" i="2" s="1"/>
  <c r="G9" i="2" s="1"/>
  <c r="L26" i="1"/>
  <c r="L28" i="1"/>
  <c r="K28" i="1"/>
  <c r="K34" i="1"/>
  <c r="C11" i="2" s="1"/>
  <c r="G11" i="2" s="1"/>
  <c r="D11" i="2"/>
  <c r="L34" i="1"/>
  <c r="D3" i="2"/>
  <c r="L14" i="1"/>
  <c r="L16" i="1"/>
  <c r="K14" i="1"/>
  <c r="C6" i="2" s="1"/>
  <c r="K8" i="1"/>
  <c r="L8" i="1"/>
  <c r="L20" i="1"/>
  <c r="K18" i="1"/>
  <c r="K16" i="1"/>
  <c r="K20" i="1"/>
  <c r="L18" i="1"/>
  <c r="L6" i="1"/>
  <c r="L12" i="1"/>
  <c r="K12" i="1"/>
  <c r="K6" i="1"/>
  <c r="L4" i="1"/>
  <c r="K4" i="1"/>
  <c r="L2" i="1"/>
  <c r="K2" i="1"/>
  <c r="C3" i="2" s="1"/>
  <c r="L10" i="1"/>
  <c r="K10" i="1"/>
  <c r="C5" i="2" s="1"/>
  <c r="C4" i="2" l="1"/>
  <c r="G3" i="2" s="1"/>
  <c r="G5" i="2"/>
  <c r="C7" i="2"/>
  <c r="G7" i="2" s="1"/>
</calcChain>
</file>

<file path=xl/sharedStrings.xml><?xml version="1.0" encoding="utf-8"?>
<sst xmlns="http://schemas.openxmlformats.org/spreadsheetml/2006/main" count="118" uniqueCount="85">
  <si>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</si>
  <si>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</si>
  <si>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</si>
  <si>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</si>
  <si>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</si>
  <si>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</si>
  <si>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</si>
  <si>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</si>
  <si>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</si>
  <si>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</si>
  <si>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</si>
  <si>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</si>
  <si>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</si>
  <si>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</si>
  <si>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</si>
  <si>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</si>
  <si>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</si>
  <si>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</si>
  <si>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</si>
  <si>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</si>
  <si>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</si>
  <si>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</si>
  <si>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</si>
  <si>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</si>
  <si>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</si>
  <si>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</si>
  <si>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</si>
  <si>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</si>
  <si>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</si>
  <si>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</si>
  <si>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</si>
  <si>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</si>
  <si>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</si>
  <si>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</si>
  <si>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</si>
  <si>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</si>
  <si>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</si>
  <si>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</si>
  <si>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</si>
  <si>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</si>
  <si>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</si>
  <si>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</si>
  <si>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16A</t>
  </si>
  <si>
    <t>16B</t>
  </si>
  <si>
    <t>17A</t>
  </si>
  <si>
    <t>17B</t>
  </si>
  <si>
    <t>18A</t>
  </si>
  <si>
    <t>18B</t>
  </si>
  <si>
    <t>19A</t>
  </si>
  <si>
    <t>19B</t>
  </si>
  <si>
    <t>20A</t>
  </si>
  <si>
    <t>20B</t>
  </si>
  <si>
    <t>1.04.00</t>
  </si>
  <si>
    <t>1.04.05</t>
  </si>
  <si>
    <t>1.04.10</t>
  </si>
  <si>
    <t>1.04.15</t>
  </si>
  <si>
    <t>LVS Tn7::PBfr-pdpA 5'UTR-lacZ aphA</t>
  </si>
  <si>
    <r>
      <t xml:space="preserve">LVS </t>
    </r>
    <r>
      <rPr>
        <i/>
        <sz val="12"/>
        <color rgb="FF000000"/>
        <rFont val="Calibri"/>
        <family val="2"/>
      </rPr>
      <t xml:space="preserve">ΔrpsU2 </t>
    </r>
    <r>
      <rPr>
        <sz val="12"/>
        <color rgb="FF000000"/>
        <rFont val="Calibri"/>
        <family val="2"/>
      </rPr>
      <t>Tn7::P</t>
    </r>
    <r>
      <rPr>
        <i/>
        <sz val="12"/>
        <color rgb="FF000000"/>
        <rFont val="Calibri"/>
        <family val="2"/>
      </rPr>
      <t>Bfr</t>
    </r>
    <r>
      <rPr>
        <sz val="12"/>
        <color rgb="FF000000"/>
        <rFont val="Calibri"/>
        <family val="2"/>
      </rPr>
      <t>-</t>
    </r>
    <r>
      <rPr>
        <i/>
        <sz val="12"/>
        <color rgb="FF000000"/>
        <rFont val="Calibri"/>
        <family val="2"/>
      </rPr>
      <t>pdpA</t>
    </r>
    <r>
      <rPr>
        <sz val="12"/>
        <color rgb="FF000000"/>
        <rFont val="Calibri"/>
        <family val="2"/>
      </rPr>
      <t xml:space="preserve"> 5'UTR</t>
    </r>
    <r>
      <rPr>
        <i/>
        <sz val="11"/>
        <color rgb="FF000000"/>
        <rFont val="Calibri"/>
        <family val="2"/>
      </rPr>
      <t>-lacZ aphA</t>
    </r>
  </si>
  <si>
    <r>
      <t>LVS</t>
    </r>
    <r>
      <rPr>
        <i/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Tn7::P</t>
    </r>
    <r>
      <rPr>
        <i/>
        <sz val="12"/>
        <color rgb="FF000000"/>
        <rFont val="Calibri"/>
        <family val="2"/>
      </rPr>
      <t>tul4-pdpA</t>
    </r>
    <r>
      <rPr>
        <sz val="12"/>
        <color rgb="FF000000"/>
        <rFont val="Calibri"/>
        <family val="2"/>
      </rPr>
      <t xml:space="preserve"> 5'UTR1</t>
    </r>
    <r>
      <rPr>
        <i/>
        <sz val="11"/>
        <color rgb="FF000000"/>
        <rFont val="Calibri"/>
        <family val="2"/>
      </rPr>
      <t xml:space="preserve">-lacZ aphA </t>
    </r>
    <r>
      <rPr>
        <i/>
        <sz val="12"/>
        <color rgb="FF000000"/>
        <rFont val="Calibri"/>
        <family val="2"/>
      </rPr>
      <t>(</t>
    </r>
    <r>
      <rPr>
        <sz val="12"/>
        <color rgb="FF000000"/>
        <rFont val="Calibri"/>
        <family val="2"/>
      </rPr>
      <t>20 amino acids)</t>
    </r>
  </si>
  <si>
    <r>
      <t>LVS</t>
    </r>
    <r>
      <rPr>
        <i/>
        <sz val="12"/>
        <color rgb="FF000000"/>
        <rFont val="Calibri"/>
        <family val="2"/>
      </rPr>
      <t xml:space="preserve"> ΔrpsU2 </t>
    </r>
    <r>
      <rPr>
        <sz val="12"/>
        <color rgb="FF000000"/>
        <rFont val="Calibri"/>
        <family val="2"/>
      </rPr>
      <t>Tn7::P</t>
    </r>
    <r>
      <rPr>
        <i/>
        <sz val="12"/>
        <color rgb="FF000000"/>
        <rFont val="Calibri"/>
        <family val="2"/>
      </rPr>
      <t>tul4-pdpA</t>
    </r>
    <r>
      <rPr>
        <sz val="12"/>
        <color rgb="FF000000"/>
        <rFont val="Calibri"/>
        <family val="2"/>
      </rPr>
      <t xml:space="preserve"> 5'UTR1</t>
    </r>
    <r>
      <rPr>
        <i/>
        <sz val="11"/>
        <color rgb="FF000000"/>
        <rFont val="Calibri"/>
        <family val="2"/>
      </rPr>
      <t xml:space="preserve">-lacZ aphA </t>
    </r>
    <r>
      <rPr>
        <i/>
        <sz val="12"/>
        <color rgb="FF000000"/>
        <rFont val="Calibri"/>
        <family val="2"/>
      </rPr>
      <t>(</t>
    </r>
    <r>
      <rPr>
        <sz val="12"/>
        <color rgb="FF000000"/>
        <rFont val="Calibri"/>
        <family val="2"/>
      </rPr>
      <t>20 amino acids)</t>
    </r>
  </si>
  <si>
    <r>
      <t>LVS</t>
    </r>
    <r>
      <rPr>
        <i/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Tn7::P</t>
    </r>
    <r>
      <rPr>
        <i/>
        <sz val="12"/>
        <color rgb="FF000000"/>
        <rFont val="Calibri"/>
        <family val="2"/>
      </rPr>
      <t>tul4-pdpA</t>
    </r>
    <r>
      <rPr>
        <sz val="12"/>
        <color rgb="FF000000"/>
        <rFont val="Calibri"/>
        <family val="2"/>
      </rPr>
      <t xml:space="preserve"> 5'UTR2</t>
    </r>
    <r>
      <rPr>
        <i/>
        <sz val="11"/>
        <color rgb="FF000000"/>
        <rFont val="Calibri"/>
        <family val="2"/>
      </rPr>
      <t>-lacZ aphA</t>
    </r>
    <r>
      <rPr>
        <i/>
        <sz val="12"/>
        <color rgb="FF000000"/>
        <rFont val="Calibri"/>
        <family val="2"/>
      </rPr>
      <t xml:space="preserve"> (</t>
    </r>
    <r>
      <rPr>
        <sz val="12"/>
        <color rgb="FF000000"/>
        <rFont val="Calibri"/>
        <family val="2"/>
      </rPr>
      <t>20 amino acids)</t>
    </r>
  </si>
  <si>
    <r>
      <t>LVS</t>
    </r>
    <r>
      <rPr>
        <i/>
        <sz val="12"/>
        <color rgb="FF000000"/>
        <rFont val="Calibri"/>
        <family val="2"/>
      </rPr>
      <t xml:space="preserve"> ΔrpsU2 </t>
    </r>
    <r>
      <rPr>
        <sz val="12"/>
        <color rgb="FF000000"/>
        <rFont val="Calibri"/>
        <family val="2"/>
      </rPr>
      <t>Tn7::P</t>
    </r>
    <r>
      <rPr>
        <i/>
        <sz val="12"/>
        <color rgb="FF000000"/>
        <rFont val="Calibri"/>
        <family val="2"/>
      </rPr>
      <t>tul4-pdpA</t>
    </r>
    <r>
      <rPr>
        <sz val="12"/>
        <color rgb="FF000000"/>
        <rFont val="Calibri"/>
        <family val="2"/>
      </rPr>
      <t xml:space="preserve"> 5'UTR2</t>
    </r>
    <r>
      <rPr>
        <i/>
        <sz val="11"/>
        <color rgb="FF000000"/>
        <rFont val="Calibri"/>
        <family val="2"/>
      </rPr>
      <t>-lacZ aphA</t>
    </r>
    <r>
      <rPr>
        <i/>
        <sz val="12"/>
        <color rgb="FF000000"/>
        <rFont val="Calibri"/>
        <family val="2"/>
      </rPr>
      <t xml:space="preserve"> (</t>
    </r>
    <r>
      <rPr>
        <sz val="12"/>
        <color rgb="FF000000"/>
        <rFont val="Calibri"/>
        <family val="2"/>
      </rPr>
      <t>20 amino acids)</t>
    </r>
  </si>
  <si>
    <r>
      <t>LVS</t>
    </r>
    <r>
      <rPr>
        <i/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Tn7::P</t>
    </r>
    <r>
      <rPr>
        <i/>
        <sz val="12"/>
        <color rgb="FF000000"/>
        <rFont val="Calibri"/>
        <family val="2"/>
      </rPr>
      <t>tul4-pdpA</t>
    </r>
    <r>
      <rPr>
        <sz val="12"/>
        <color rgb="FF000000"/>
        <rFont val="Calibri"/>
        <family val="2"/>
      </rPr>
      <t xml:space="preserve"> 5'UTR1</t>
    </r>
    <r>
      <rPr>
        <i/>
        <sz val="11"/>
        <color rgb="FF000000"/>
        <rFont val="Calibri"/>
        <family val="2"/>
      </rPr>
      <t>-</t>
    </r>
    <r>
      <rPr>
        <sz val="11"/>
        <color rgb="FF000000"/>
        <rFont val="Calibri"/>
        <family val="2"/>
      </rPr>
      <t>6aa</t>
    </r>
    <r>
      <rPr>
        <i/>
        <sz val="11"/>
        <color rgb="FF000000"/>
        <rFont val="Calibri"/>
        <family val="2"/>
      </rPr>
      <t>-lacZ aphA</t>
    </r>
  </si>
  <si>
    <t>1 to 2</t>
  </si>
  <si>
    <t>3 to 4</t>
  </si>
  <si>
    <t>5 to 6</t>
  </si>
  <si>
    <t>7 to 8</t>
  </si>
  <si>
    <t>9 to 10</t>
  </si>
  <si>
    <t>11 to 12</t>
  </si>
  <si>
    <t>13 to 14</t>
  </si>
  <si>
    <t>15 to 16</t>
  </si>
  <si>
    <t>17 to 18</t>
  </si>
  <si>
    <t>19 to 20</t>
  </si>
  <si>
    <r>
      <t>LVS</t>
    </r>
    <r>
      <rPr>
        <i/>
        <sz val="12"/>
        <color rgb="FF000000"/>
        <rFont val="Calibri"/>
        <family val="2"/>
      </rPr>
      <t xml:space="preserve"> ΔrpsU2 </t>
    </r>
    <r>
      <rPr>
        <sz val="12"/>
        <color rgb="FF000000"/>
        <rFont val="Calibri"/>
        <family val="2"/>
      </rPr>
      <t>Tn7::P</t>
    </r>
    <r>
      <rPr>
        <i/>
        <sz val="12"/>
        <color rgb="FF000000"/>
        <rFont val="Calibri"/>
        <family val="2"/>
      </rPr>
      <t>tul4-pdpA</t>
    </r>
    <r>
      <rPr>
        <sz val="12"/>
        <color rgb="FF000000"/>
        <rFont val="Calibri"/>
        <family val="2"/>
      </rPr>
      <t xml:space="preserve"> 5'UTR1-6aa</t>
    </r>
    <r>
      <rPr>
        <i/>
        <sz val="11"/>
        <color rgb="FF000000"/>
        <rFont val="Calibri"/>
        <family val="2"/>
      </rPr>
      <t>-lacZ aphA</t>
    </r>
  </si>
  <si>
    <r>
      <t>LVS</t>
    </r>
    <r>
      <rPr>
        <i/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Tn7::P</t>
    </r>
    <r>
      <rPr>
        <i/>
        <sz val="12"/>
        <color rgb="FF000000"/>
        <rFont val="Calibri"/>
        <family val="2"/>
      </rPr>
      <t>tul4-pdpA</t>
    </r>
    <r>
      <rPr>
        <sz val="12"/>
        <color rgb="FF000000"/>
        <rFont val="Calibri"/>
        <family val="2"/>
      </rPr>
      <t xml:space="preserve"> 5'UTR2-6aa</t>
    </r>
    <r>
      <rPr>
        <i/>
        <sz val="11"/>
        <color rgb="FF000000"/>
        <rFont val="Calibri"/>
        <family val="2"/>
      </rPr>
      <t>-lacZ aphA</t>
    </r>
  </si>
  <si>
    <r>
      <t>LVS</t>
    </r>
    <r>
      <rPr>
        <i/>
        <sz val="12"/>
        <color rgb="FF000000"/>
        <rFont val="Calibri"/>
        <family val="2"/>
      </rPr>
      <t xml:space="preserve"> ΔrpsU2 </t>
    </r>
    <r>
      <rPr>
        <sz val="12"/>
        <color rgb="FF000000"/>
        <rFont val="Calibri"/>
        <family val="2"/>
      </rPr>
      <t>Tn7::P</t>
    </r>
    <r>
      <rPr>
        <i/>
        <sz val="12"/>
        <color rgb="FF000000"/>
        <rFont val="Calibri"/>
        <family val="2"/>
      </rPr>
      <t>tul4-pdpA</t>
    </r>
    <r>
      <rPr>
        <sz val="12"/>
        <color rgb="FF000000"/>
        <rFont val="Calibri"/>
        <family val="2"/>
      </rPr>
      <t xml:space="preserve"> 5'UTR2-6aa</t>
    </r>
    <r>
      <rPr>
        <i/>
        <sz val="11"/>
        <color rgb="FF000000"/>
        <rFont val="Calibri"/>
        <family val="2"/>
      </rPr>
      <t>-lacZ aphA</t>
    </r>
  </si>
  <si>
    <t>LVS/drpsU2</t>
  </si>
  <si>
    <t>Bfr promoter</t>
  </si>
  <si>
    <t>tul4, pdpA short, 20 aa</t>
  </si>
  <si>
    <t>tul4, pdpA long, 20 aa</t>
  </si>
  <si>
    <t>tul4, pdpA short, 6 aa</t>
  </si>
  <si>
    <t>tul4, pdpA long, 6 aa</t>
  </si>
  <si>
    <t>1.34.00</t>
  </si>
  <si>
    <t>1.34.05</t>
  </si>
  <si>
    <t>Tube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</si>
</sst>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;@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0" fontId="5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0" fontId="0" fillId="0" borderId="4" xfId="0" applyBorder="1"/>
    <xf numFmtId="0" fontId="1" fillId="0" borderId="4" xfId="0" applyFont="1" applyFill="1" applyBorder="1" applyAlignment="1">
      <alignment horizontal="center"/>
    </xf>
    <xf numFmtId="11" fontId="0" fillId="0" borderId="0" xfId="0" applyNumberFormat="1"/>
    <xf numFmtId="2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" fontId="0" fillId="0" borderId="0" xfId="0" applyNumberFormat="1"/>
    <xf numFmtId="0" fontId="1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Grant'!$D$3:$D$12</c:f>
                <c:numCache>
                  <c:formatCode>General</c:formatCode>
                  <c:ptCount val="10"/>
                  <c:pt idx="0">
                    <c:v>11.447527168031165</c:v>
                  </c:pt>
                  <c:pt idx="1">
                    <c:v>10.503968202986075</c:v>
                  </c:pt>
                  <c:pt idx="2">
                    <c:v>3.8822969311999787</c:v>
                  </c:pt>
                  <c:pt idx="3">
                    <c:v>19.726880299333555</c:v>
                  </c:pt>
                  <c:pt idx="4">
                    <c:v>19.752945195882116</c:v>
                  </c:pt>
                  <c:pt idx="5">
                    <c:v>3.0950514598759291</c:v>
                  </c:pt>
                  <c:pt idx="6">
                    <c:v>3.1309576295660406</c:v>
                  </c:pt>
                  <c:pt idx="7">
                    <c:v>0.90660755475864774</c:v>
                  </c:pt>
                  <c:pt idx="8">
                    <c:v>3.2875143472639312</c:v>
                  </c:pt>
                  <c:pt idx="9">
                    <c:v>1.2544090047535468</c:v>
                  </c:pt>
                </c:numCache>
              </c:numRef>
            </c:plus>
            <c:minus>
              <c:numRef>
                <c:f>'Data for Grant'!$D$3:$D$12</c:f>
                <c:numCache>
                  <c:formatCode>General</c:formatCode>
                  <c:ptCount val="10"/>
                  <c:pt idx="0">
                    <c:v>11.447527168031165</c:v>
                  </c:pt>
                  <c:pt idx="1">
                    <c:v>10.503968202986075</c:v>
                  </c:pt>
                  <c:pt idx="2">
                    <c:v>3.8822969311999787</c:v>
                  </c:pt>
                  <c:pt idx="3">
                    <c:v>19.726880299333555</c:v>
                  </c:pt>
                  <c:pt idx="4">
                    <c:v>19.752945195882116</c:v>
                  </c:pt>
                  <c:pt idx="5">
                    <c:v>3.0950514598759291</c:v>
                  </c:pt>
                  <c:pt idx="6">
                    <c:v>3.1309576295660406</c:v>
                  </c:pt>
                  <c:pt idx="7">
                    <c:v>0.90660755475864774</c:v>
                  </c:pt>
                  <c:pt idx="8">
                    <c:v>3.2875143472639312</c:v>
                  </c:pt>
                  <c:pt idx="9">
                    <c:v>1.2544090047535468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Grant'!$B$3:$B$12</c:f>
              <c:strCache>
                <c:ptCount val="10"/>
                <c:pt idx="0">
                  <c:v>LVS Tn7::PBfr-pdpA 5'UTR-lacZ aphA</c:v>
                </c:pt>
                <c:pt idx="1">
                  <c:v>LVS ΔrpsU2 Tn7::PBfr-pdpA 5'UTR-lacZ aphA</c:v>
                </c:pt>
                <c:pt idx="2">
                  <c:v>LVS Tn7::Ptul4-pdpA 5'UTR1-lacZ aphA (20 amino acids)</c:v>
                </c:pt>
                <c:pt idx="3">
                  <c:v>LVS ΔrpsU2 Tn7::Ptul4-pdpA 5'UTR1-lacZ aphA (20 amino acids)</c:v>
                </c:pt>
                <c:pt idx="4">
                  <c:v>LVS Tn7::Ptul4-pdpA 5'UTR2-lacZ aphA (20 amino acids)</c:v>
                </c:pt>
                <c:pt idx="5">
                  <c:v>LVS ΔrpsU2 Tn7::Ptul4-pdpA 5'UTR2-lacZ aphA (20 amino acids)</c:v>
                </c:pt>
                <c:pt idx="6">
                  <c:v>LVS Tn7::Ptul4-pdpA 5'UTR1-6aa-lacZ aphA</c:v>
                </c:pt>
                <c:pt idx="7">
                  <c:v>LVS ΔrpsU2 Tn7::Ptul4-pdpA 5'UTR1-6aa-lacZ aphA</c:v>
                </c:pt>
                <c:pt idx="8">
                  <c:v>LVS Tn7::Ptul4-pdpA 5'UTR2-6aa-lacZ aphA</c:v>
                </c:pt>
                <c:pt idx="9">
                  <c:v>LVS ΔrpsU2 Tn7::Ptul4-pdpA 5'UTR2-6aa-lacZ aphA</c:v>
                </c:pt>
              </c:strCache>
            </c:strRef>
          </c:cat>
          <c:val>
            <c:numRef>
              <c:f>'Data for Grant'!$C$3:$C$12</c:f>
              <c:numCache>
                <c:formatCode>0.0</c:formatCode>
                <c:ptCount val="10"/>
                <c:pt idx="0">
                  <c:v>981.3031195517425</c:v>
                </c:pt>
                <c:pt idx="1">
                  <c:v>845.7637883251773</c:v>
                </c:pt>
                <c:pt idx="2">
                  <c:v>556.78149475364592</c:v>
                </c:pt>
                <c:pt idx="3">
                  <c:v>461.37369622767301</c:v>
                </c:pt>
                <c:pt idx="4">
                  <c:v>264.95947346885464</c:v>
                </c:pt>
                <c:pt idx="5">
                  <c:v>162.72750137545867</c:v>
                </c:pt>
                <c:pt idx="6">
                  <c:v>299.72315600667571</c:v>
                </c:pt>
                <c:pt idx="7">
                  <c:v>183.68558417188169</c:v>
                </c:pt>
                <c:pt idx="8">
                  <c:v>138.70158422342718</c:v>
                </c:pt>
                <c:pt idx="9">
                  <c:v>68.17047267265275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67-2540-B075-126488628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LVS</a:t>
            </a:r>
            <a:r>
              <a:rPr lang="en-US" baseline="0"/>
              <a:t> to </a:t>
            </a:r>
            <a:r>
              <a:rPr lang="en-US"/>
              <a:t>drpsU2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Grant'!$G$2</c:f>
              <c:strCache>
                <c:ptCount val="1"/>
                <c:pt idx="0">
                  <c:v>LVS/drpsU2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for Grant'!$F$3:$F$11</c:f>
              <c:strCache>
                <c:ptCount val="9"/>
                <c:pt idx="0">
                  <c:v>Bfr promoter</c:v>
                </c:pt>
                <c:pt idx="2">
                  <c:v>tul4, pdpA short, 20 aa</c:v>
                </c:pt>
                <c:pt idx="4">
                  <c:v>tul4, pdpA long, 20 aa</c:v>
                </c:pt>
                <c:pt idx="6">
                  <c:v>tul4, pdpA short, 6 aa</c:v>
                </c:pt>
                <c:pt idx="8">
                  <c:v>tul4, pdpA long, 6 aa</c:v>
                </c:pt>
              </c:strCache>
            </c:strRef>
          </c:cat>
          <c:val>
            <c:numRef>
              <c:f>'Data for Grant'!$G$3:$G$11</c:f>
              <c:numCache>
                <c:formatCode>General</c:formatCode>
                <c:ptCount val="9"/>
                <c:pt idx="0">
                  <c:v>1.1602567207269145</c:v>
                </c:pt>
                <c:pt idx="2">
                  <c:v>1.206790719336744</c:v>
                </c:pt>
                <c:pt idx="4">
                  <c:v>1.6282402865482319</c:v>
                </c:pt>
                <c:pt idx="6">
                  <c:v>1.6317184462674719</c:v>
                </c:pt>
                <c:pt idx="8">
                  <c:v>2.034628465750226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22-5246-A627-82B460532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LVS</a:t>
            </a:r>
            <a:r>
              <a:rPr lang="en-US" baseline="0"/>
              <a:t> to </a:t>
            </a:r>
            <a:r>
              <a:rPr lang="en-US"/>
              <a:t>drpsU2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Grant'!$G$2</c:f>
              <c:strCache>
                <c:ptCount val="1"/>
                <c:pt idx="0">
                  <c:v>LVS/drpsU2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for Grant'!$F$11</c:f>
              <c:strCache>
                <c:ptCount val="1"/>
                <c:pt idx="0">
                  <c:v>tul4, pdpA long, 6 aa</c:v>
                </c:pt>
              </c:strCache>
            </c:strRef>
          </c:cat>
          <c:val>
            <c:numRef>
              <c:f>'Data for Grant'!$G$11</c:f>
              <c:numCache>
                <c:formatCode>General</c:formatCode>
                <c:ptCount val="1"/>
                <c:pt idx="0">
                  <c:v>2.034628465750226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77-BD47-9611-3200D080F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Grant'!$D$3:$D$12</c:f>
                <c:numCache>
                  <c:formatCode>General</c:formatCode>
                  <c:ptCount val="10"/>
                  <c:pt idx="0">
                    <c:v>11.447527168031165</c:v>
                  </c:pt>
                  <c:pt idx="1">
                    <c:v>10.503968202986075</c:v>
                  </c:pt>
                  <c:pt idx="2">
                    <c:v>3.8822969311999787</c:v>
                  </c:pt>
                  <c:pt idx="3">
                    <c:v>19.726880299333555</c:v>
                  </c:pt>
                  <c:pt idx="4">
                    <c:v>19.752945195882116</c:v>
                  </c:pt>
                  <c:pt idx="5">
                    <c:v>3.0950514598759291</c:v>
                  </c:pt>
                  <c:pt idx="6">
                    <c:v>3.1309576295660406</c:v>
                  </c:pt>
                  <c:pt idx="7">
                    <c:v>0.90660755475864774</c:v>
                  </c:pt>
                  <c:pt idx="8">
                    <c:v>3.2875143472639312</c:v>
                  </c:pt>
                  <c:pt idx="9">
                    <c:v>1.2544090047535468</c:v>
                  </c:pt>
                </c:numCache>
              </c:numRef>
            </c:plus>
            <c:minus>
              <c:numRef>
                <c:f>'Data for Grant'!$D$3:$D$12</c:f>
                <c:numCache>
                  <c:formatCode>General</c:formatCode>
                  <c:ptCount val="10"/>
                  <c:pt idx="0">
                    <c:v>11.447527168031165</c:v>
                  </c:pt>
                  <c:pt idx="1">
                    <c:v>10.503968202986075</c:v>
                  </c:pt>
                  <c:pt idx="2">
                    <c:v>3.8822969311999787</c:v>
                  </c:pt>
                  <c:pt idx="3">
                    <c:v>19.726880299333555</c:v>
                  </c:pt>
                  <c:pt idx="4">
                    <c:v>19.752945195882116</c:v>
                  </c:pt>
                  <c:pt idx="5">
                    <c:v>3.0950514598759291</c:v>
                  </c:pt>
                  <c:pt idx="6">
                    <c:v>3.1309576295660406</c:v>
                  </c:pt>
                  <c:pt idx="7">
                    <c:v>0.90660755475864774</c:v>
                  </c:pt>
                  <c:pt idx="8">
                    <c:v>3.2875143472639312</c:v>
                  </c:pt>
                  <c:pt idx="9">
                    <c:v>1.2544090047535468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Grant'!$B$11:$B$12</c:f>
              <c:strCache>
                <c:ptCount val="2"/>
                <c:pt idx="0">
                  <c:v>LVS Tn7::Ptul4-pdpA 5'UTR2-6aa-lacZ aphA</c:v>
                </c:pt>
                <c:pt idx="1">
                  <c:v>LVS ΔrpsU2 Tn7::Ptul4-pdpA 5'UTR2-6aa-lacZ aphA</c:v>
                </c:pt>
              </c:strCache>
            </c:strRef>
          </c:cat>
          <c:val>
            <c:numRef>
              <c:f>'Data for Grant'!$C$11:$C$12</c:f>
              <c:numCache>
                <c:formatCode>0.0</c:formatCode>
                <c:ptCount val="2"/>
                <c:pt idx="0">
                  <c:v>138.70158422342718</c:v>
                </c:pt>
                <c:pt idx="1">
                  <c:v>68.17047267265275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C-6548-89B3-16CD11A84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Chart'!$D$3:$D$12</c:f>
                <c:numCache>
                  <c:formatCode>General</c:formatCode>
                  <c:ptCount val="10"/>
                  <c:pt idx="0">
                    <c:v>11.447527168031165</c:v>
                  </c:pt>
                  <c:pt idx="1">
                    <c:v>10.503968202986075</c:v>
                  </c:pt>
                  <c:pt idx="2">
                    <c:v>3.8822969311999787</c:v>
                  </c:pt>
                  <c:pt idx="3">
                    <c:v>19.726880299333555</c:v>
                  </c:pt>
                  <c:pt idx="4">
                    <c:v>19.752945195882116</c:v>
                  </c:pt>
                  <c:pt idx="5">
                    <c:v>3.0950514598759291</c:v>
                  </c:pt>
                  <c:pt idx="6">
                    <c:v>3.1309576295660406</c:v>
                  </c:pt>
                  <c:pt idx="7">
                    <c:v>0.90660755475864774</c:v>
                  </c:pt>
                  <c:pt idx="8">
                    <c:v>3.2875143472639312</c:v>
                  </c:pt>
                  <c:pt idx="9">
                    <c:v>1.2544090047535468</c:v>
                  </c:pt>
                </c:numCache>
              </c:numRef>
            </c:plus>
            <c:minus>
              <c:numRef>
                <c:f>'Data for Chart'!$D$3:$D$12</c:f>
                <c:numCache>
                  <c:formatCode>General</c:formatCode>
                  <c:ptCount val="10"/>
                  <c:pt idx="0">
                    <c:v>11.447527168031165</c:v>
                  </c:pt>
                  <c:pt idx="1">
                    <c:v>10.503968202986075</c:v>
                  </c:pt>
                  <c:pt idx="2">
                    <c:v>3.8822969311999787</c:v>
                  </c:pt>
                  <c:pt idx="3">
                    <c:v>19.726880299333555</c:v>
                  </c:pt>
                  <c:pt idx="4">
                    <c:v>19.752945195882116</c:v>
                  </c:pt>
                  <c:pt idx="5">
                    <c:v>3.0950514598759291</c:v>
                  </c:pt>
                  <c:pt idx="6">
                    <c:v>3.1309576295660406</c:v>
                  </c:pt>
                  <c:pt idx="7">
                    <c:v>0.90660755475864774</c:v>
                  </c:pt>
                  <c:pt idx="8">
                    <c:v>3.2875143472639312</c:v>
                  </c:pt>
                  <c:pt idx="9">
                    <c:v>1.2544090047535468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Chart'!$B$3:$B$12</c:f>
              <c:strCache>
                <c:ptCount val="10"/>
                <c:pt idx="0">
                  <c:v>LVS Tn7::PBfr-pdpA 5'UTR-lacZ aphA</c:v>
                </c:pt>
                <c:pt idx="1">
                  <c:v>LVS ΔrpsU2 Tn7::PBfr-pdpA 5'UTR-lacZ aphA</c:v>
                </c:pt>
                <c:pt idx="2">
                  <c:v>LVS Tn7::Ptul4-pdpA 5'UTR1-lacZ aphA (20 amino acids)</c:v>
                </c:pt>
                <c:pt idx="3">
                  <c:v>LVS ΔrpsU2 Tn7::Ptul4-pdpA 5'UTR1-lacZ aphA (20 amino acids)</c:v>
                </c:pt>
                <c:pt idx="4">
                  <c:v>LVS Tn7::Ptul4-pdpA 5'UTR2-lacZ aphA (20 amino acids)</c:v>
                </c:pt>
                <c:pt idx="5">
                  <c:v>LVS ΔrpsU2 Tn7::Ptul4-pdpA 5'UTR2-lacZ aphA (20 amino acids)</c:v>
                </c:pt>
                <c:pt idx="6">
                  <c:v>LVS Tn7::Ptul4-pdpA 5'UTR1-6aa-lacZ aphA</c:v>
                </c:pt>
                <c:pt idx="7">
                  <c:v>LVS ΔrpsU2 Tn7::Ptul4-pdpA 5'UTR1-6aa-lacZ aphA</c:v>
                </c:pt>
                <c:pt idx="8">
                  <c:v>LVS Tn7::Ptul4-pdpA 5'UTR2-6aa-lacZ aphA</c:v>
                </c:pt>
                <c:pt idx="9">
                  <c:v>LVS ΔrpsU2 Tn7::Ptul4-pdpA 5'UTR2-6aa-lacZ aphA</c:v>
                </c:pt>
              </c:strCache>
            </c:strRef>
          </c:cat>
          <c:val>
            <c:numRef>
              <c:f>'Data for Chart'!$C$3:$C$12</c:f>
              <c:numCache>
                <c:formatCode>0.0</c:formatCode>
                <c:ptCount val="10"/>
                <c:pt idx="0">
                  <c:v>981.3031195517425</c:v>
                </c:pt>
                <c:pt idx="1">
                  <c:v>845.7637883251773</c:v>
                </c:pt>
                <c:pt idx="2">
                  <c:v>556.78149475364592</c:v>
                </c:pt>
                <c:pt idx="3">
                  <c:v>461.37369622767301</c:v>
                </c:pt>
                <c:pt idx="4">
                  <c:v>264.95947346885464</c:v>
                </c:pt>
                <c:pt idx="5">
                  <c:v>162.72750137545867</c:v>
                </c:pt>
                <c:pt idx="6">
                  <c:v>299.72315600667571</c:v>
                </c:pt>
                <c:pt idx="7">
                  <c:v>183.68558417188169</c:v>
                </c:pt>
                <c:pt idx="8">
                  <c:v>138.70158422342718</c:v>
                </c:pt>
                <c:pt idx="9">
                  <c:v>68.17047267265275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LVS</a:t>
            </a:r>
            <a:r>
              <a:rPr lang="en-US" baseline="0"/>
              <a:t> to </a:t>
            </a:r>
            <a:r>
              <a:rPr lang="en-US"/>
              <a:t>drpsU2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Chart'!$G$2</c:f>
              <c:strCache>
                <c:ptCount val="1"/>
                <c:pt idx="0">
                  <c:v>LVS/drpsU2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for Chart'!$F$3:$F$11</c:f>
              <c:strCache>
                <c:ptCount val="9"/>
                <c:pt idx="0">
                  <c:v>Bfr promoter</c:v>
                </c:pt>
                <c:pt idx="2">
                  <c:v>tul4, pdpA short, 20 aa</c:v>
                </c:pt>
                <c:pt idx="4">
                  <c:v>tul4, pdpA long, 20 aa</c:v>
                </c:pt>
                <c:pt idx="6">
                  <c:v>tul4, pdpA short, 6 aa</c:v>
                </c:pt>
                <c:pt idx="8">
                  <c:v>tul4, pdpA long, 6 aa</c:v>
                </c:pt>
              </c:strCache>
            </c:strRef>
          </c:cat>
          <c:val>
            <c:numRef>
              <c:f>'Data for Chart'!$G$3:$G$11</c:f>
              <c:numCache>
                <c:formatCode>General</c:formatCode>
                <c:ptCount val="9"/>
                <c:pt idx="0">
                  <c:v>1.1602567207269145</c:v>
                </c:pt>
                <c:pt idx="2">
                  <c:v>1.206790719336744</c:v>
                </c:pt>
                <c:pt idx="4">
                  <c:v>1.6282402865482319</c:v>
                </c:pt>
                <c:pt idx="6">
                  <c:v>1.6317184462674719</c:v>
                </c:pt>
                <c:pt idx="8">
                  <c:v>2.034628465750226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B-4D42-B0EE-58DA8E5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13</xdr:row>
      <xdr:rowOff>69850</xdr:rowOff>
    </xdr:from>
    <xdr:to>
      <xdr:col>7</xdr:col>
      <xdr:colOff>215900</xdr:colOff>
      <xdr:row>32</xdr:row>
      <xdr:rowOff>82550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A5590C-CA2C-ED4A-A85F-A5D9B5275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279400</xdr:colOff>
      <xdr:row>6</xdr:row>
      <xdr:rowOff>63500</xdr:rowOff>
    </xdr:from>
    <xdr:to>
      <xdr:col>12</xdr:col>
      <xdr:colOff>787400</xdr:colOff>
      <xdr:row>20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13C1018-F8F6-2F4F-A4D6-50EB69932C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23</xdr:row>
      <xdr:rowOff>0</xdr:rowOff>
    </xdr:from>
    <xdr:to>
      <xdr:col>13</xdr:col>
      <xdr:colOff>508000</xdr:colOff>
      <xdr:row>36</xdr:row>
      <xdr:rowOff>190500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110422F-C5F0-9B47-A031-ACC8FACB5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7</xdr:col>
      <xdr:colOff>158750</xdr:colOff>
      <xdr:row>54</xdr:row>
      <xdr:rowOff>12700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62F2D51-14BE-094E-959E-8AB239ED8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14</xdr:row>
      <xdr:rowOff>82550</xdr:rowOff>
    </xdr:from>
    <xdr:to>
      <xdr:col>7</xdr:col>
      <xdr:colOff>241300</xdr:colOff>
      <xdr:row>33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279400</xdr:colOff>
      <xdr:row>6</xdr:row>
      <xdr:rowOff>63500</xdr:rowOff>
    </xdr:from>
    <xdr:to>
      <xdr:col>12</xdr:col>
      <xdr:colOff>787400</xdr:colOff>
      <xdr:row>20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FFB16A-AB85-4033-8EB0-18FB79AD2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27CF8-5DDC-5B4D-9135-44B2643CABCE}">
  <dimension ref="A2:H12"/>
  <sheetViews>
    <sheetView tabSelected="1" workbookViewId="0">
      <selection activeCell="G12" sqref="G12"/>
    </sheetView>
  </sheetViews>
  <sheetFormatPr baseColWidth="10" defaultColWidth="10.6640625" defaultRowHeight="16" x14ac:dyDescent="0.2"/>
  <cols>
    <col min="1" max="1" width="13.6640625" customWidth="1"/>
    <col min="2" max="2" width="56.33203125" customWidth="1"/>
  </cols>
  <sheetData>
    <row r="2" spans="1:8" x14ac:dyDescent="0.2">
      <c r="A2" s="20" t="s">
        <v>84</v>
      </c>
      <c r="B2" s="11" t="s">
        <v>0</v>
      </c>
      <c r="C2" s="11" t="s">
        <v>9</v>
      </c>
      <c r="D2" s="11" t="s">
        <v>11</v>
      </c>
      <c r="F2" s="13"/>
      <c r="G2" s="14" t="s">
        <v>76</v>
      </c>
      <c r="H2" s="14"/>
    </row>
    <row r="3" spans="1:8" x14ac:dyDescent="0.2">
      <c r="A3" s="19" t="s">
        <v>63</v>
      </c>
      <c r="B3" s="17" t="s">
        <v>56</v>
      </c>
      <c r="C3" s="9">
        <f>AVERAGE(Raw_Data!K2,Raw_Data!K4)</f>
        <v>981.3031195517425</v>
      </c>
      <c r="D3" s="9">
        <f>STDEV(Raw_Data!J2:J5)</f>
        <v>11.447527168031165</v>
      </c>
      <c r="F3" s="13" t="s">
        <v>77</v>
      </c>
      <c r="G3" s="13">
        <f>C3/C4</f>
        <v>1.1602567207269145</v>
      </c>
      <c r="H3" s="13"/>
    </row>
    <row r="4" spans="1:8" x14ac:dyDescent="0.2">
      <c r="A4" t="s">
        <v>64</v>
      </c>
      <c r="B4" s="18" t="s">
        <v>57</v>
      </c>
      <c r="C4" s="9">
        <f>AVERAGE(Raw_Data!K6,Raw_Data!K8)</f>
        <v>845.7637883251773</v>
      </c>
      <c r="D4" s="9">
        <f>STDEV(Raw_Data!J6:J9)</f>
        <v>10.503968202986075</v>
      </c>
      <c r="F4" s="13"/>
      <c r="G4" s="13"/>
      <c r="H4" s="13"/>
    </row>
    <row r="5" spans="1:8" x14ac:dyDescent="0.2">
      <c r="A5" t="s">
        <v>65</v>
      </c>
      <c r="B5" s="18" t="s">
        <v>58</v>
      </c>
      <c r="C5" s="9">
        <f>AVERAGE(Raw_Data!K10,Raw_Data!K12)</f>
        <v>556.78149475364592</v>
      </c>
      <c r="D5" s="9">
        <f>STDEV(Raw_Data!J10:J13)</f>
        <v>3.8822969311999787</v>
      </c>
      <c r="F5" t="s">
        <v>78</v>
      </c>
      <c r="G5" s="13">
        <f t="shared" ref="G5:G9" si="0">C5/C6</f>
        <v>1.206790719336744</v>
      </c>
    </row>
    <row r="6" spans="1:8" x14ac:dyDescent="0.2">
      <c r="A6" t="s">
        <v>66</v>
      </c>
      <c r="B6" s="18" t="s">
        <v>59</v>
      </c>
      <c r="C6" s="9">
        <f>AVERAGE(Raw_Data!K14,Raw_Data!K16)</f>
        <v>461.37369622767301</v>
      </c>
      <c r="D6" s="9">
        <f>STDEV(Raw_Data!J14:J17)</f>
        <v>19.726880299333555</v>
      </c>
      <c r="G6" s="13"/>
    </row>
    <row r="7" spans="1:8" x14ac:dyDescent="0.2">
      <c r="A7" t="s">
        <v>67</v>
      </c>
      <c r="B7" s="18" t="s">
        <v>60</v>
      </c>
      <c r="C7" s="9">
        <f>AVERAGE(Raw_Data!K18,Raw_Data!K20)</f>
        <v>264.95947346885464</v>
      </c>
      <c r="D7" s="21">
        <f>STDEV(Raw_Data!J18:J21)</f>
        <v>19.752945195882116</v>
      </c>
      <c r="F7" t="s">
        <v>79</v>
      </c>
      <c r="G7" s="13">
        <f t="shared" si="0"/>
        <v>1.6282402865482319</v>
      </c>
    </row>
    <row r="8" spans="1:8" x14ac:dyDescent="0.2">
      <c r="A8" t="s">
        <v>68</v>
      </c>
      <c r="B8" s="18" t="s">
        <v>61</v>
      </c>
      <c r="C8" s="9">
        <f>AVERAGE(Raw_Data!K22,Raw_Data!K24)</f>
        <v>162.72750137545867</v>
      </c>
      <c r="D8" s="21">
        <f>STDEV(Raw_Data!J22:J25)</f>
        <v>3.0950514598759291</v>
      </c>
      <c r="G8" s="13"/>
    </row>
    <row r="9" spans="1:8" x14ac:dyDescent="0.2">
      <c r="A9" t="s">
        <v>69</v>
      </c>
      <c r="B9" s="18" t="s">
        <v>62</v>
      </c>
      <c r="C9" s="9">
        <f>AVERAGE(Raw_Data!K26,Raw_Data!K28)</f>
        <v>299.72315600667571</v>
      </c>
      <c r="D9" s="21">
        <f>STDEV(Raw_Data!J26:J29)</f>
        <v>3.1309576295660406</v>
      </c>
      <c r="F9" t="s">
        <v>80</v>
      </c>
      <c r="G9" s="13">
        <f t="shared" si="0"/>
        <v>1.6317184462674719</v>
      </c>
    </row>
    <row r="10" spans="1:8" x14ac:dyDescent="0.2">
      <c r="A10" t="s">
        <v>70</v>
      </c>
      <c r="B10" s="18" t="s">
        <v>73</v>
      </c>
      <c r="C10" s="9">
        <f>AVERAGE(Raw_Data!K30,Raw_Data!K32)</f>
        <v>183.68558417188169</v>
      </c>
      <c r="D10" s="21">
        <f>STDEV(Raw_Data!J30:J33)</f>
        <v>0.90660755475864774</v>
      </c>
      <c r="G10" s="13"/>
    </row>
    <row r="11" spans="1:8" x14ac:dyDescent="0.2">
      <c r="A11" t="s">
        <v>71</v>
      </c>
      <c r="B11" s="18" t="s">
        <v>74</v>
      </c>
      <c r="C11" s="9">
        <f>AVERAGE(Raw_Data!K34,Raw_Data!K36)</f>
        <v>138.70158422342718</v>
      </c>
      <c r="D11" s="21">
        <f>STDEV(Raw_Data!J34:J37)</f>
        <v>3.2875143472639312</v>
      </c>
      <c r="F11" t="s">
        <v>81</v>
      </c>
      <c r="G11" s="13">
        <f>C11/C12</f>
        <v>2.034628465750226</v>
      </c>
    </row>
    <row r="12" spans="1:8" x14ac:dyDescent="0.2">
      <c r="A12" t="s">
        <v>72</v>
      </c>
      <c r="B12" s="18" t="s">
        <v>75</v>
      </c>
      <c r="C12" s="9">
        <f>AVERAGE(Raw_Data!K38,Raw_Data!K40)</f>
        <v>68.17047267265275</v>
      </c>
      <c r="D12" s="21">
        <f>STDEV(Raw_Data!J38:J41)</f>
        <v>1.2544090047535468</v>
      </c>
      <c r="G12" s="13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O41"/>
  <sheetViews>
    <sheetView topLeftCell="A22" zoomScale="90" zoomScaleNormal="90" workbookViewId="0">
      <selection activeCell="I41" sqref="I41"/>
    </sheetView>
  </sheetViews>
  <sheetFormatPr baseColWidth="10" defaultColWidth="10.6640625" defaultRowHeight="16" x14ac:dyDescent="0.2"/>
  <cols>
    <col min="2" max="2" width="19.33203125" bestFit="1" customWidth="1"/>
    <col min="15" max="15" width="12" customWidth="1"/>
  </cols>
  <sheetData>
    <row r="1" spans="1:15" ht="35" thickBot="1" x14ac:dyDescent="0.25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5" ht="18" customHeight="1" x14ac:dyDescent="0.2">
      <c r="A2" s="1">
        <v>1</v>
      </c>
      <c r="B2" s="1" t="s">
        <v>12</v>
      </c>
      <c r="C2" s="2">
        <v>0.97</v>
      </c>
      <c r="D2" s="2">
        <v>1.0999999999999999E-2</v>
      </c>
      <c r="E2" s="2">
        <v>0.30599999999999999</v>
      </c>
      <c r="F2" s="1">
        <v>5</v>
      </c>
      <c r="G2" s="2">
        <f>F2/60</f>
        <v>8.3333333333333329E-2</v>
      </c>
      <c r="H2" s="12">
        <v>0.67013888888888884</v>
      </c>
      <c r="I2" s="2">
        <f>16.083</f>
        <v>16.082999999999998</v>
      </c>
      <c r="J2" s="3">
        <f>(1000* (C2-1.75 * (D2)))/(E2*0.2*(I2-G2))</f>
        <v>970.96589839085709</v>
      </c>
      <c r="K2" s="3">
        <f>AVERAGE(J2:J3)</f>
        <v>972.24247727383204</v>
      </c>
      <c r="L2" s="3">
        <f>STDEV(J2:J3)</f>
        <v>1.8053551697423442</v>
      </c>
      <c r="O2" s="15"/>
    </row>
    <row r="3" spans="1:15" ht="18" customHeight="1" x14ac:dyDescent="0.2">
      <c r="A3" s="4">
        <v>2</v>
      </c>
      <c r="B3" s="1" t="s">
        <v>13</v>
      </c>
      <c r="C3" s="5">
        <v>0.96899999999999997</v>
      </c>
      <c r="D3" s="5">
        <v>8.9999999999999993E-3</v>
      </c>
      <c r="E3" s="2">
        <v>0.30599999999999999</v>
      </c>
      <c r="F3" s="1">
        <v>5</v>
      </c>
      <c r="G3" s="2">
        <f>F3/60</f>
        <v>8.3333333333333329E-2</v>
      </c>
      <c r="H3" s="12">
        <v>0.67013888888888884</v>
      </c>
      <c r="I3" s="2">
        <f>16.083</f>
        <v>16.082999999999998</v>
      </c>
      <c r="J3" s="3">
        <f>(1000* (C3-1.75 * (D3)))/(E3*0.2*(I3-G3))</f>
        <v>973.5190561568071</v>
      </c>
      <c r="K3" s="6"/>
      <c r="L3" s="6"/>
    </row>
    <row r="4" spans="1:15" ht="18" customHeight="1" x14ac:dyDescent="0.2">
      <c r="A4" s="4">
        <v>3</v>
      </c>
      <c r="B4" s="1" t="s">
        <v>14</v>
      </c>
      <c r="C4" s="5">
        <v>1.026</v>
      </c>
      <c r="D4" s="5">
        <v>8.9999999999999993E-3</v>
      </c>
      <c r="E4" s="5">
        <v>0.317</v>
      </c>
      <c r="F4" s="4">
        <v>10</v>
      </c>
      <c r="G4" s="5">
        <f t="shared" ref="G4:G20" si="0">F4/60</f>
        <v>0.16666666666666666</v>
      </c>
      <c r="H4" s="12">
        <v>0.67361111111111116</v>
      </c>
      <c r="I4" s="2">
        <f>16+G4</f>
        <v>16.166666666666668</v>
      </c>
      <c r="J4" s="3">
        <f t="shared" ref="J4:J25" si="1">(1000* (C4-1.75 * (D4)))/(E4*0.2*(I4-G4))</f>
        <v>995.90891167192444</v>
      </c>
      <c r="K4" s="6">
        <f>AVERAGE(J4:J5)</f>
        <v>990.36376182965296</v>
      </c>
      <c r="L4" s="6">
        <f>STDEV(J4:J5)</f>
        <v>7.8420261123312827</v>
      </c>
    </row>
    <row r="5" spans="1:15" ht="18" customHeight="1" x14ac:dyDescent="0.2">
      <c r="A5" s="4">
        <v>4</v>
      </c>
      <c r="B5" s="1" t="s">
        <v>15</v>
      </c>
      <c r="C5" s="5">
        <v>1.0129999999999999</v>
      </c>
      <c r="D5" s="5">
        <v>8.0000000000000002E-3</v>
      </c>
      <c r="E5" s="5">
        <v>0.317</v>
      </c>
      <c r="F5" s="4">
        <v>10</v>
      </c>
      <c r="G5" s="5">
        <f t="shared" ref="G5" si="2">F5/60</f>
        <v>0.16666666666666666</v>
      </c>
      <c r="H5" s="12">
        <v>0.67361111111111116</v>
      </c>
      <c r="I5" s="2">
        <f t="shared" ref="I5:I9" si="3">16+G5</f>
        <v>16.166666666666668</v>
      </c>
      <c r="J5" s="3">
        <f t="shared" si="1"/>
        <v>984.81861198738159</v>
      </c>
      <c r="K5" s="6"/>
      <c r="L5" s="6"/>
    </row>
    <row r="6" spans="1:15" ht="18" customHeight="1" x14ac:dyDescent="0.2">
      <c r="A6" s="4">
        <v>5</v>
      </c>
      <c r="B6" s="1" t="s">
        <v>16</v>
      </c>
      <c r="C6" s="5">
        <v>0.88800000000000001</v>
      </c>
      <c r="D6" s="5">
        <v>8.9999999999999993E-3</v>
      </c>
      <c r="E6" s="5">
        <v>0.32300000000000001</v>
      </c>
      <c r="F6" s="4">
        <v>15</v>
      </c>
      <c r="G6" s="5">
        <f t="shared" si="0"/>
        <v>0.25</v>
      </c>
      <c r="H6" s="12">
        <v>0.67708333333333337</v>
      </c>
      <c r="I6" s="2">
        <f t="shared" si="3"/>
        <v>16.25</v>
      </c>
      <c r="J6" s="3">
        <f t="shared" si="1"/>
        <v>843.89512383900922</v>
      </c>
      <c r="K6" s="6">
        <f>AVERAGE(J6:J7)</f>
        <v>838.45297987616095</v>
      </c>
      <c r="L6" s="6">
        <f>STDEV(J6:J7)</f>
        <v>7.6963538006468744</v>
      </c>
    </row>
    <row r="7" spans="1:15" ht="18" customHeight="1" x14ac:dyDescent="0.2">
      <c r="A7" s="4">
        <v>6</v>
      </c>
      <c r="B7" s="1" t="s">
        <v>17</v>
      </c>
      <c r="C7" s="5">
        <v>0.86799999999999999</v>
      </c>
      <c r="D7" s="5">
        <v>4.0000000000000001E-3</v>
      </c>
      <c r="E7" s="5">
        <v>0.32300000000000001</v>
      </c>
      <c r="F7" s="4">
        <v>15</v>
      </c>
      <c r="G7" s="5">
        <f t="shared" ref="G7" si="4">F7/60</f>
        <v>0.25</v>
      </c>
      <c r="H7" s="12">
        <v>0.67708333333333337</v>
      </c>
      <c r="I7" s="2">
        <f t="shared" si="3"/>
        <v>16.25</v>
      </c>
      <c r="J7" s="3">
        <f t="shared" si="1"/>
        <v>833.01083591331269</v>
      </c>
      <c r="K7" s="6"/>
      <c r="L7" s="6"/>
    </row>
    <row r="8" spans="1:15" ht="18" customHeight="1" x14ac:dyDescent="0.2">
      <c r="A8" s="4">
        <v>7</v>
      </c>
      <c r="B8" s="1" t="s">
        <v>18</v>
      </c>
      <c r="C8" s="5">
        <v>0.94899999999999995</v>
      </c>
      <c r="D8" s="5">
        <v>7.0000000000000001E-3</v>
      </c>
      <c r="E8" s="5">
        <v>0.34100000000000003</v>
      </c>
      <c r="F8" s="4">
        <v>20</v>
      </c>
      <c r="G8" s="5">
        <f t="shared" si="0"/>
        <v>0.33333333333333331</v>
      </c>
      <c r="H8" s="12">
        <v>0.68055555555555547</v>
      </c>
      <c r="I8" s="2">
        <f t="shared" si="3"/>
        <v>16.333333333333332</v>
      </c>
      <c r="J8" s="3">
        <f t="shared" si="1"/>
        <v>858.45857771261001</v>
      </c>
      <c r="K8" s="6">
        <f>AVERAGE(J8:J9)</f>
        <v>853.07459677419354</v>
      </c>
      <c r="L8" s="6">
        <f>STDEV(J8:J9)</f>
        <v>7.6140988626667969</v>
      </c>
    </row>
    <row r="9" spans="1:15" ht="18" customHeight="1" x14ac:dyDescent="0.2">
      <c r="A9" s="4">
        <v>8</v>
      </c>
      <c r="B9" s="1" t="s">
        <v>19</v>
      </c>
      <c r="C9" s="5">
        <v>0.93899999999999995</v>
      </c>
      <c r="D9" s="5">
        <v>8.0000000000000002E-3</v>
      </c>
      <c r="E9" s="5">
        <v>0.34100000000000003</v>
      </c>
      <c r="F9" s="4">
        <v>20</v>
      </c>
      <c r="G9" s="5">
        <f t="shared" ref="G9" si="5">F9/60</f>
        <v>0.33333333333333331</v>
      </c>
      <c r="H9" s="12">
        <v>0.68055555555555547</v>
      </c>
      <c r="I9" s="2">
        <f t="shared" si="3"/>
        <v>16.333333333333332</v>
      </c>
      <c r="J9" s="3">
        <f t="shared" si="1"/>
        <v>847.69061583577707</v>
      </c>
      <c r="K9" s="6"/>
      <c r="L9" s="6"/>
    </row>
    <row r="10" spans="1:15" ht="18" customHeight="1" x14ac:dyDescent="0.2">
      <c r="A10" s="4">
        <v>9</v>
      </c>
      <c r="B10" s="1" t="s">
        <v>20</v>
      </c>
      <c r="C10" s="5">
        <v>0.92100000000000004</v>
      </c>
      <c r="D10" s="5">
        <v>4.0000000000000001E-3</v>
      </c>
      <c r="E10" s="5">
        <v>0.35</v>
      </c>
      <c r="F10" s="4">
        <v>25</v>
      </c>
      <c r="G10" s="5">
        <f t="shared" si="0"/>
        <v>0.41666666666666669</v>
      </c>
      <c r="H10" s="16">
        <v>24.05</v>
      </c>
      <c r="I10" s="2">
        <f>24+G2</f>
        <v>24.083333333333332</v>
      </c>
      <c r="J10" s="3">
        <f t="shared" si="1"/>
        <v>551.71026156941662</v>
      </c>
      <c r="K10" s="6">
        <f>AVERAGE(J10:J11)</f>
        <v>553.74748490945694</v>
      </c>
      <c r="L10" s="6">
        <f>STDEV(J10:J11)</f>
        <v>2.8810688770679662</v>
      </c>
    </row>
    <row r="11" spans="1:15" ht="18" customHeight="1" x14ac:dyDescent="0.2">
      <c r="A11" s="4">
        <v>10</v>
      </c>
      <c r="B11" s="1" t="s">
        <v>21</v>
      </c>
      <c r="C11" s="5">
        <v>0.92600000000000005</v>
      </c>
      <c r="D11" s="5">
        <v>3.0000000000000001E-3</v>
      </c>
      <c r="E11" s="5">
        <v>0.35</v>
      </c>
      <c r="F11" s="4">
        <v>25</v>
      </c>
      <c r="G11" s="5">
        <f t="shared" ref="G11" si="6">F11/60</f>
        <v>0.41666666666666669</v>
      </c>
      <c r="H11" s="16"/>
      <c r="I11" s="2">
        <f t="shared" ref="I11:I17" si="7">24+G3</f>
        <v>24.083333333333332</v>
      </c>
      <c r="J11" s="3">
        <f t="shared" si="1"/>
        <v>555.78470824949716</v>
      </c>
      <c r="K11" s="6"/>
      <c r="L11" s="6"/>
    </row>
    <row r="12" spans="1:15" ht="18" customHeight="1" x14ac:dyDescent="0.2">
      <c r="A12" s="4">
        <v>11</v>
      </c>
      <c r="B12" s="1" t="s">
        <v>22</v>
      </c>
      <c r="C12" s="5">
        <v>0.97099999999999997</v>
      </c>
      <c r="D12" s="5">
        <v>5.0000000000000001E-3</v>
      </c>
      <c r="E12" s="5">
        <v>0.36299999999999999</v>
      </c>
      <c r="F12" s="4">
        <v>30</v>
      </c>
      <c r="G12" s="5">
        <f t="shared" si="0"/>
        <v>0.5</v>
      </c>
      <c r="H12" s="16">
        <v>24.1</v>
      </c>
      <c r="I12" s="2">
        <f t="shared" si="7"/>
        <v>24.166666666666668</v>
      </c>
      <c r="J12" s="3">
        <f t="shared" si="1"/>
        <v>560.03375625654746</v>
      </c>
      <c r="K12" s="6">
        <f>AVERAGE(J12:J13)</f>
        <v>559.81550459783489</v>
      </c>
      <c r="L12" s="6">
        <f>STDEV(J12:J13)</f>
        <v>0.30865445576174716</v>
      </c>
    </row>
    <row r="13" spans="1:15" ht="18" customHeight="1" x14ac:dyDescent="0.2">
      <c r="A13" s="4">
        <v>12</v>
      </c>
      <c r="B13" s="1" t="s">
        <v>23</v>
      </c>
      <c r="C13" s="5">
        <v>0.97899999999999998</v>
      </c>
      <c r="D13" s="5">
        <v>0.01</v>
      </c>
      <c r="E13" s="5">
        <v>0.36299999999999999</v>
      </c>
      <c r="F13" s="4">
        <v>30</v>
      </c>
      <c r="G13" s="5">
        <f t="shared" ref="G13" si="8">F13/60</f>
        <v>0.5</v>
      </c>
      <c r="H13" s="16"/>
      <c r="I13" s="2">
        <f t="shared" si="7"/>
        <v>24.166666666666668</v>
      </c>
      <c r="J13" s="3">
        <f t="shared" si="1"/>
        <v>559.59725293912231</v>
      </c>
      <c r="K13" s="6"/>
      <c r="L13" s="6"/>
    </row>
    <row r="14" spans="1:15" ht="18" customHeight="1" x14ac:dyDescent="0.2">
      <c r="A14" s="4">
        <v>13</v>
      </c>
      <c r="B14" s="1" t="s">
        <v>24</v>
      </c>
      <c r="C14" s="5">
        <v>0.85199999999999998</v>
      </c>
      <c r="D14" s="5">
        <v>1E-3</v>
      </c>
      <c r="E14" s="5">
        <v>0.374</v>
      </c>
      <c r="F14" s="4">
        <v>35</v>
      </c>
      <c r="G14" s="5">
        <f t="shared" si="0"/>
        <v>0.58333333333333337</v>
      </c>
      <c r="H14" s="16">
        <v>24.15</v>
      </c>
      <c r="I14" s="2">
        <f t="shared" si="7"/>
        <v>24.25</v>
      </c>
      <c r="J14" s="3">
        <f t="shared" si="1"/>
        <v>480.29487082925351</v>
      </c>
      <c r="K14" s="6">
        <f>AVERAGE(J14:J15)</f>
        <v>474.71661519921662</v>
      </c>
      <c r="L14" s="6">
        <f>STDEV(J14:J15)</f>
        <v>7.8888447663822472</v>
      </c>
    </row>
    <row r="15" spans="1:15" ht="18" customHeight="1" x14ac:dyDescent="0.2">
      <c r="A15" s="4">
        <v>14</v>
      </c>
      <c r="B15" s="1" t="s">
        <v>25</v>
      </c>
      <c r="C15" s="5">
        <v>0.83399999999999996</v>
      </c>
      <c r="D15" s="5">
        <v>2E-3</v>
      </c>
      <c r="E15" s="5">
        <v>0.374</v>
      </c>
      <c r="F15" s="4">
        <v>35</v>
      </c>
      <c r="G15" s="5">
        <f t="shared" ref="G15" si="9">F15/60</f>
        <v>0.58333333333333337</v>
      </c>
      <c r="H15" s="16"/>
      <c r="I15" s="2">
        <f t="shared" si="7"/>
        <v>24.25</v>
      </c>
      <c r="J15" s="3">
        <f t="shared" si="1"/>
        <v>469.13835956917973</v>
      </c>
      <c r="K15" s="6"/>
      <c r="L15" s="6"/>
    </row>
    <row r="16" spans="1:15" ht="18" customHeight="1" x14ac:dyDescent="0.2">
      <c r="A16" s="4">
        <v>15</v>
      </c>
      <c r="B16" s="1" t="s">
        <v>26</v>
      </c>
      <c r="C16" s="5">
        <v>0.83899999999999997</v>
      </c>
      <c r="D16" s="5">
        <v>4.0000000000000001E-3</v>
      </c>
      <c r="E16" s="5">
        <v>0.40500000000000003</v>
      </c>
      <c r="F16" s="4">
        <v>40</v>
      </c>
      <c r="G16" s="5">
        <f t="shared" si="0"/>
        <v>0.66666666666666663</v>
      </c>
      <c r="H16" s="16">
        <v>24.2</v>
      </c>
      <c r="I16" s="2">
        <f t="shared" si="7"/>
        <v>24.333333333333332</v>
      </c>
      <c r="J16" s="3">
        <f t="shared" si="1"/>
        <v>434.01147626499733</v>
      </c>
      <c r="K16" s="6">
        <f>AVERAGE(J16:J17)</f>
        <v>448.03077725612934</v>
      </c>
      <c r="L16" s="6">
        <f>STDEV(J16:J17)</f>
        <v>19.826285596649427</v>
      </c>
    </row>
    <row r="17" spans="1:12" ht="18" customHeight="1" x14ac:dyDescent="0.2">
      <c r="A17" s="4">
        <v>16</v>
      </c>
      <c r="B17" s="1" t="s">
        <v>27</v>
      </c>
      <c r="C17" s="5">
        <v>0.89800000000000002</v>
      </c>
      <c r="D17" s="5">
        <v>7.0000000000000001E-3</v>
      </c>
      <c r="E17" s="5">
        <v>0.40500000000000003</v>
      </c>
      <c r="F17" s="4">
        <v>40</v>
      </c>
      <c r="G17" s="5">
        <f t="shared" ref="G17" si="10">F17/60</f>
        <v>0.66666666666666663</v>
      </c>
      <c r="H17" s="16"/>
      <c r="I17" s="2">
        <f t="shared" si="7"/>
        <v>24.333333333333332</v>
      </c>
      <c r="J17" s="3">
        <f t="shared" si="1"/>
        <v>462.0500782472613</v>
      </c>
      <c r="K17" s="6"/>
      <c r="L17" s="6"/>
    </row>
    <row r="18" spans="1:12" ht="18" customHeight="1" x14ac:dyDescent="0.2">
      <c r="A18" s="4">
        <v>17</v>
      </c>
      <c r="B18" s="1" t="s">
        <v>28</v>
      </c>
      <c r="C18" s="5">
        <v>0.745</v>
      </c>
      <c r="D18" s="5">
        <v>8.9999999999999993E-3</v>
      </c>
      <c r="E18" s="5">
        <v>0.36399999999999999</v>
      </c>
      <c r="F18" s="4">
        <v>45</v>
      </c>
      <c r="G18" s="5">
        <f t="shared" si="0"/>
        <v>0.75</v>
      </c>
      <c r="H18" s="16">
        <v>40</v>
      </c>
      <c r="I18" s="2">
        <f>40</f>
        <v>40</v>
      </c>
      <c r="J18" s="3">
        <f t="shared" si="1"/>
        <v>255.21453069223767</v>
      </c>
      <c r="K18" s="6">
        <f>AVERAGE(J18:J19)</f>
        <v>274.9002589766921</v>
      </c>
      <c r="L18" s="6">
        <f>STDEV(J18:J19)</f>
        <v>27.839823925067073</v>
      </c>
    </row>
    <row r="19" spans="1:12" ht="18" customHeight="1" x14ac:dyDescent="0.2">
      <c r="A19" s="4">
        <v>18</v>
      </c>
      <c r="B19" s="1" t="s">
        <v>29</v>
      </c>
      <c r="C19" s="5">
        <v>0.86099999999999999</v>
      </c>
      <c r="D19" s="5">
        <v>1.0999999999999999E-2</v>
      </c>
      <c r="E19" s="5">
        <v>0.36399999999999999</v>
      </c>
      <c r="F19" s="4">
        <v>45</v>
      </c>
      <c r="G19" s="5">
        <f t="shared" ref="G19" si="11">F19/60</f>
        <v>0.75</v>
      </c>
      <c r="H19" s="16"/>
      <c r="I19" s="2">
        <f>40</f>
        <v>40</v>
      </c>
      <c r="J19" s="3">
        <f t="shared" si="1"/>
        <v>294.5859872611465</v>
      </c>
      <c r="K19" s="6"/>
      <c r="L19" s="6"/>
    </row>
    <row r="20" spans="1:12" ht="18" customHeight="1" x14ac:dyDescent="0.2">
      <c r="A20" s="4">
        <v>19</v>
      </c>
      <c r="B20" s="1" t="s">
        <v>30</v>
      </c>
      <c r="C20" s="5">
        <v>0.82399999999999995</v>
      </c>
      <c r="D20" s="5">
        <v>1.4999999999999999E-2</v>
      </c>
      <c r="E20" s="5">
        <v>0.39900000000000002</v>
      </c>
      <c r="F20" s="4">
        <v>50</v>
      </c>
      <c r="G20" s="5">
        <f t="shared" si="0"/>
        <v>0.83333333333333337</v>
      </c>
      <c r="H20" s="16">
        <v>40.049999999999997</v>
      </c>
      <c r="I20" s="2">
        <f>40.083</f>
        <v>40.082999999999998</v>
      </c>
      <c r="J20" s="3">
        <f t="shared" si="1"/>
        <v>254.69941573821771</v>
      </c>
      <c r="K20" s="6">
        <f>AVERAGE(J20:J21)</f>
        <v>255.01868796101712</v>
      </c>
      <c r="L20" s="6">
        <f>STDEV(J20:J21)</f>
        <v>0.45151910757191355</v>
      </c>
    </row>
    <row r="21" spans="1:12" ht="18" customHeight="1" x14ac:dyDescent="0.2">
      <c r="A21" s="4">
        <v>20</v>
      </c>
      <c r="B21" s="1" t="s">
        <v>31</v>
      </c>
      <c r="C21" s="5">
        <v>0.82599999999999996</v>
      </c>
      <c r="D21" s="5">
        <v>1.4999999999999999E-2</v>
      </c>
      <c r="E21" s="5">
        <v>0.39900000000000002</v>
      </c>
      <c r="F21" s="4">
        <v>50</v>
      </c>
      <c r="G21" s="5">
        <f t="shared" ref="G21" si="12">F21/60</f>
        <v>0.83333333333333337</v>
      </c>
      <c r="H21" s="16"/>
      <c r="I21" s="2">
        <f>40.083</f>
        <v>40.082999999999998</v>
      </c>
      <c r="J21" s="3">
        <f t="shared" si="1"/>
        <v>255.33796018381651</v>
      </c>
      <c r="K21" s="6"/>
      <c r="L21" s="6"/>
    </row>
    <row r="22" spans="1:12" ht="18" customHeight="1" x14ac:dyDescent="0.2">
      <c r="A22" s="4">
        <v>21</v>
      </c>
      <c r="B22" s="1" t="s">
        <v>32</v>
      </c>
      <c r="C22" s="2">
        <v>0.70599999999999996</v>
      </c>
      <c r="D22" s="2">
        <v>4.0000000000000001E-3</v>
      </c>
      <c r="E22" s="2">
        <v>0.33400000000000002</v>
      </c>
      <c r="F22" s="1">
        <v>55</v>
      </c>
      <c r="G22" s="2">
        <f>F22/60</f>
        <v>0.91666666666666663</v>
      </c>
      <c r="H22" s="16" t="s">
        <v>52</v>
      </c>
      <c r="I22" s="2">
        <v>64</v>
      </c>
      <c r="J22" s="3">
        <f t="shared" si="1"/>
        <v>165.87696469676231</v>
      </c>
      <c r="K22" s="3">
        <f>AVERAGE(J22:J23)</f>
        <v>164.51245461520813</v>
      </c>
      <c r="L22" s="3">
        <f>STDEV(J22:J23)</f>
        <v>1.9297086633287688</v>
      </c>
    </row>
    <row r="23" spans="1:12" ht="18" customHeight="1" x14ac:dyDescent="0.2">
      <c r="A23" s="4">
        <v>22</v>
      </c>
      <c r="B23" s="10" t="s">
        <v>33</v>
      </c>
      <c r="C23" s="5">
        <v>0.69099999999999995</v>
      </c>
      <c r="D23" s="5">
        <v>2E-3</v>
      </c>
      <c r="E23" s="2">
        <v>0.33400000000000002</v>
      </c>
      <c r="F23" s="1">
        <v>55</v>
      </c>
      <c r="G23" s="2">
        <f>F23/60</f>
        <v>0.91666666666666663</v>
      </c>
      <c r="H23" s="16"/>
      <c r="I23" s="2">
        <v>64</v>
      </c>
      <c r="J23" s="3">
        <f t="shared" si="1"/>
        <v>163.14794453365391</v>
      </c>
      <c r="K23" s="6"/>
      <c r="L23" s="6"/>
    </row>
    <row r="24" spans="1:12" ht="18" customHeight="1" x14ac:dyDescent="0.2">
      <c r="A24" s="4">
        <v>23</v>
      </c>
      <c r="B24" s="1" t="s">
        <v>34</v>
      </c>
      <c r="C24" s="5">
        <v>0.73399999999999999</v>
      </c>
      <c r="D24" s="5">
        <v>0</v>
      </c>
      <c r="E24" s="5">
        <v>0.35599999999999998</v>
      </c>
      <c r="F24" s="4">
        <v>60</v>
      </c>
      <c r="G24" s="5">
        <f t="shared" ref="G24" si="13">F24/60</f>
        <v>1</v>
      </c>
      <c r="H24" s="16" t="s">
        <v>53</v>
      </c>
      <c r="I24" s="2">
        <v>64.082999999999998</v>
      </c>
      <c r="J24" s="3">
        <f t="shared" si="1"/>
        <v>163.41944365431169</v>
      </c>
      <c r="K24" s="6">
        <f>AVERAGE(J24:J25)</f>
        <v>160.94254813570922</v>
      </c>
      <c r="L24" s="6">
        <f>STDEV(J24:J25)</f>
        <v>3.5028592349887617</v>
      </c>
    </row>
    <row r="25" spans="1:12" ht="18" customHeight="1" x14ac:dyDescent="0.2">
      <c r="A25" s="4">
        <v>24</v>
      </c>
      <c r="B25" s="1" t="s">
        <v>35</v>
      </c>
      <c r="C25" s="5">
        <v>0.71699999999999997</v>
      </c>
      <c r="D25" s="5">
        <v>3.0000000000000001E-3</v>
      </c>
      <c r="E25" s="5">
        <v>0.35599999999999998</v>
      </c>
      <c r="F25" s="4">
        <v>60</v>
      </c>
      <c r="G25" s="5">
        <f t="shared" ref="G25:G41" si="14">F25/60</f>
        <v>1</v>
      </c>
      <c r="H25" s="16"/>
      <c r="I25" s="2">
        <v>64.082999999999998</v>
      </c>
      <c r="J25" s="3">
        <f t="shared" si="1"/>
        <v>158.46565261710674</v>
      </c>
      <c r="K25" s="6"/>
      <c r="L25" s="6"/>
    </row>
    <row r="26" spans="1:12" x14ac:dyDescent="0.2">
      <c r="A26" s="4">
        <v>25</v>
      </c>
      <c r="B26" s="1" t="s">
        <v>36</v>
      </c>
      <c r="C26" s="2">
        <v>0.84399999999999997</v>
      </c>
      <c r="D26" s="2">
        <v>8.0000000000000002E-3</v>
      </c>
      <c r="E26" s="2">
        <v>0.35899999999999999</v>
      </c>
      <c r="F26" s="4">
        <v>65</v>
      </c>
      <c r="G26" s="5">
        <f t="shared" si="14"/>
        <v>1.0833333333333333</v>
      </c>
      <c r="H26" s="16">
        <v>40.1</v>
      </c>
      <c r="I26" s="2">
        <f>40+G4</f>
        <v>40.166666666666664</v>
      </c>
      <c r="J26" s="3">
        <f>(1000* (C26-1.75 * (D26)))/(E26*0.2*(I26-G26))</f>
        <v>295.77540075191098</v>
      </c>
      <c r="K26" s="3">
        <f>AVERAGE(J26:J27)</f>
        <v>299.606226725505</v>
      </c>
      <c r="L26" s="3">
        <f>STDEV(J26:J27)</f>
        <v>5.4176060469477747</v>
      </c>
    </row>
    <row r="27" spans="1:12" x14ac:dyDescent="0.2">
      <c r="A27" s="4">
        <v>26</v>
      </c>
      <c r="B27" s="1" t="s">
        <v>37</v>
      </c>
      <c r="C27" s="5">
        <v>0.876</v>
      </c>
      <c r="D27" s="5">
        <v>1.4E-2</v>
      </c>
      <c r="E27" s="2">
        <v>0.35899999999999999</v>
      </c>
      <c r="F27" s="4">
        <v>65</v>
      </c>
      <c r="G27" s="5">
        <f t="shared" si="14"/>
        <v>1.0833333333333333</v>
      </c>
      <c r="H27" s="16"/>
      <c r="I27" s="2">
        <f t="shared" ref="I27:I29" si="15">40+G5</f>
        <v>40.166666666666664</v>
      </c>
      <c r="J27" s="3">
        <f>(1000* (C27-1.75 * (D27)))/(E27*0.2*(I27-G27))</f>
        <v>303.43705269909901</v>
      </c>
      <c r="K27" s="6"/>
      <c r="L27" s="6"/>
    </row>
    <row r="28" spans="1:12" x14ac:dyDescent="0.2">
      <c r="A28" s="4">
        <v>27</v>
      </c>
      <c r="B28" s="1" t="s">
        <v>38</v>
      </c>
      <c r="C28" s="5">
        <v>0.91700000000000004</v>
      </c>
      <c r="D28" s="5">
        <v>1.4999999999999999E-2</v>
      </c>
      <c r="E28" s="5">
        <v>0.38</v>
      </c>
      <c r="F28" s="4">
        <v>70</v>
      </c>
      <c r="G28" s="5">
        <f t="shared" si="14"/>
        <v>1.1666666666666667</v>
      </c>
      <c r="H28" s="16">
        <v>40.15</v>
      </c>
      <c r="I28" s="2">
        <f t="shared" si="15"/>
        <v>40.25</v>
      </c>
      <c r="J28" s="3">
        <f t="shared" ref="J28:J41" si="16">(1000* (C28-1.75 * (D28)))/(E28*0.2*(I28-G28))</f>
        <v>299.88216810683417</v>
      </c>
      <c r="K28" s="6">
        <f>AVERAGE(J28:J29)</f>
        <v>299.84008528784642</v>
      </c>
      <c r="L28" s="6">
        <f>STDEV(J28:J29)</f>
        <v>5.9514093355369641E-2</v>
      </c>
    </row>
    <row r="29" spans="1:12" x14ac:dyDescent="0.2">
      <c r="A29" s="4">
        <v>28</v>
      </c>
      <c r="B29" s="1" t="s">
        <v>39</v>
      </c>
      <c r="C29" s="5">
        <v>0.91500000000000004</v>
      </c>
      <c r="D29" s="5">
        <v>1.4E-2</v>
      </c>
      <c r="E29" s="5">
        <v>0.38</v>
      </c>
      <c r="F29" s="4">
        <v>70</v>
      </c>
      <c r="G29" s="5">
        <f t="shared" si="14"/>
        <v>1.1666666666666667</v>
      </c>
      <c r="H29" s="16"/>
      <c r="I29" s="2">
        <f t="shared" si="15"/>
        <v>40.25</v>
      </c>
      <c r="J29" s="3">
        <f t="shared" si="16"/>
        <v>299.79800246885867</v>
      </c>
      <c r="K29" s="6"/>
      <c r="L29" s="6"/>
    </row>
    <row r="30" spans="1:12" x14ac:dyDescent="0.2">
      <c r="A30" s="4">
        <v>29</v>
      </c>
      <c r="B30" s="1" t="s">
        <v>40</v>
      </c>
      <c r="C30" s="5">
        <v>0.71599999999999997</v>
      </c>
      <c r="D30" s="5">
        <v>8.0000000000000002E-3</v>
      </c>
      <c r="E30" s="5">
        <v>0.38400000000000001</v>
      </c>
      <c r="F30" s="4">
        <v>75</v>
      </c>
      <c r="G30" s="5">
        <f t="shared" si="14"/>
        <v>1.25</v>
      </c>
      <c r="H30" s="16">
        <v>51</v>
      </c>
      <c r="I30" s="2">
        <v>51</v>
      </c>
      <c r="J30" s="3">
        <f t="shared" si="16"/>
        <v>183.73115577889448</v>
      </c>
      <c r="K30" s="6">
        <f>AVERAGE(J30:J31)</f>
        <v>183.73115577889448</v>
      </c>
      <c r="L30" s="6">
        <f>STDEV(J30:J31)</f>
        <v>0</v>
      </c>
    </row>
    <row r="31" spans="1:12" x14ac:dyDescent="0.2">
      <c r="A31" s="4">
        <v>30</v>
      </c>
      <c r="B31" s="1" t="s">
        <v>41</v>
      </c>
      <c r="C31" s="5">
        <v>0.71599999999999997</v>
      </c>
      <c r="D31" s="5">
        <v>8.0000000000000002E-3</v>
      </c>
      <c r="E31" s="5">
        <v>0.38400000000000001</v>
      </c>
      <c r="F31" s="4">
        <v>75</v>
      </c>
      <c r="G31" s="5">
        <f t="shared" si="14"/>
        <v>1.25</v>
      </c>
      <c r="H31" s="16"/>
      <c r="I31" s="2">
        <v>51</v>
      </c>
      <c r="J31" s="3">
        <f t="shared" si="16"/>
        <v>183.73115577889448</v>
      </c>
      <c r="K31" s="6"/>
      <c r="L31" s="6"/>
    </row>
    <row r="32" spans="1:12" x14ac:dyDescent="0.2">
      <c r="A32" s="4">
        <v>31</v>
      </c>
      <c r="B32" s="1" t="s">
        <v>42</v>
      </c>
      <c r="C32" s="5">
        <v>0.77800000000000002</v>
      </c>
      <c r="D32" s="5">
        <v>1.6E-2</v>
      </c>
      <c r="E32" s="5">
        <v>0.40799999999999997</v>
      </c>
      <c r="F32" s="4">
        <v>80</v>
      </c>
      <c r="G32" s="5">
        <f t="shared" si="14"/>
        <v>1.3333333333333333</v>
      </c>
      <c r="H32" s="16">
        <v>51.05</v>
      </c>
      <c r="I32" s="2">
        <v>51.082999999999998</v>
      </c>
      <c r="J32" s="3">
        <f t="shared" si="16"/>
        <v>184.74850358638722</v>
      </c>
      <c r="K32" s="6">
        <f>AVERAGE(J32:J33)</f>
        <v>183.6400125648689</v>
      </c>
      <c r="L32" s="6">
        <f>STDEV(J32:J33)</f>
        <v>1.5676430364000125</v>
      </c>
    </row>
    <row r="33" spans="1:12" x14ac:dyDescent="0.2">
      <c r="A33" s="4">
        <v>32</v>
      </c>
      <c r="B33" s="1" t="s">
        <v>43</v>
      </c>
      <c r="C33" s="5">
        <v>0.76900000000000002</v>
      </c>
      <c r="D33" s="5">
        <v>1.6E-2</v>
      </c>
      <c r="E33" s="5">
        <v>0.40799999999999997</v>
      </c>
      <c r="F33" s="4">
        <v>80</v>
      </c>
      <c r="G33" s="5">
        <f t="shared" si="14"/>
        <v>1.3333333333333333</v>
      </c>
      <c r="H33" s="16"/>
      <c r="I33" s="2">
        <v>51.082999999999998</v>
      </c>
      <c r="J33" s="3">
        <f t="shared" si="16"/>
        <v>182.53152154335058</v>
      </c>
      <c r="K33" s="6"/>
      <c r="L33" s="6"/>
    </row>
    <row r="34" spans="1:12" x14ac:dyDescent="0.2">
      <c r="A34" s="4">
        <v>33</v>
      </c>
      <c r="B34" s="1" t="s">
        <v>44</v>
      </c>
      <c r="C34" s="5">
        <v>0.57899999999999996</v>
      </c>
      <c r="D34" s="5">
        <v>3.0000000000000001E-3</v>
      </c>
      <c r="E34" s="5">
        <v>0.32100000000000001</v>
      </c>
      <c r="F34" s="4">
        <v>85</v>
      </c>
      <c r="G34" s="5">
        <f t="shared" si="14"/>
        <v>1.4166666666666667</v>
      </c>
      <c r="H34" s="16" t="s">
        <v>54</v>
      </c>
      <c r="I34" s="2">
        <f>64+G4</f>
        <v>64.166666666666671</v>
      </c>
      <c r="J34" s="3">
        <f t="shared" si="16"/>
        <v>142.42097032431019</v>
      </c>
      <c r="K34" s="6">
        <f>AVERAGE(J34:J35)</f>
        <v>140.96262923384342</v>
      </c>
      <c r="L34" s="6">
        <f>STDEV(J34:J35)</f>
        <v>2.062405748704101</v>
      </c>
    </row>
    <row r="35" spans="1:12" x14ac:dyDescent="0.2">
      <c r="A35" s="4">
        <v>34</v>
      </c>
      <c r="B35" s="1" t="s">
        <v>45</v>
      </c>
      <c r="C35" s="5">
        <v>0.56899999999999995</v>
      </c>
      <c r="D35" s="5">
        <v>4.0000000000000001E-3</v>
      </c>
      <c r="E35" s="5">
        <v>0.32100000000000001</v>
      </c>
      <c r="F35" s="4">
        <v>85</v>
      </c>
      <c r="G35" s="5">
        <f t="shared" si="14"/>
        <v>1.4166666666666667</v>
      </c>
      <c r="H35" s="16"/>
      <c r="I35" s="2">
        <f t="shared" ref="I35:I37" si="17">64+G5</f>
        <v>64.166666666666671</v>
      </c>
      <c r="J35" s="3">
        <f t="shared" si="16"/>
        <v>139.50428814337661</v>
      </c>
      <c r="K35" s="6"/>
      <c r="L35" s="6"/>
    </row>
    <row r="36" spans="1:12" x14ac:dyDescent="0.2">
      <c r="A36" s="4">
        <v>35</v>
      </c>
      <c r="B36" s="1" t="s">
        <v>46</v>
      </c>
      <c r="C36" s="5">
        <v>0.64100000000000001</v>
      </c>
      <c r="D36" s="5">
        <v>4.0000000000000001E-3</v>
      </c>
      <c r="E36" s="5">
        <v>0.36499999999999999</v>
      </c>
      <c r="F36" s="4">
        <v>90</v>
      </c>
      <c r="G36" s="5">
        <f t="shared" si="14"/>
        <v>1.5</v>
      </c>
      <c r="H36" s="16" t="s">
        <v>55</v>
      </c>
      <c r="I36" s="2">
        <f t="shared" si="17"/>
        <v>64.25</v>
      </c>
      <c r="J36" s="3">
        <f t="shared" si="16"/>
        <v>138.40528297767833</v>
      </c>
      <c r="K36" s="6">
        <f>AVERAGE(J36:J37)</f>
        <v>136.44053921301096</v>
      </c>
      <c r="L36" s="6">
        <f>STDEV(J36:J37)</f>
        <v>2.7785672785805544</v>
      </c>
    </row>
    <row r="37" spans="1:12" x14ac:dyDescent="0.2">
      <c r="A37" s="4">
        <v>36</v>
      </c>
      <c r="B37" s="1" t="s">
        <v>47</v>
      </c>
      <c r="C37" s="5">
        <v>0.623</v>
      </c>
      <c r="D37" s="5">
        <v>4.0000000000000001E-3</v>
      </c>
      <c r="E37" s="5">
        <v>0.36499999999999999</v>
      </c>
      <c r="F37" s="4">
        <v>90</v>
      </c>
      <c r="G37" s="5">
        <f t="shared" si="14"/>
        <v>1.5</v>
      </c>
      <c r="H37" s="16"/>
      <c r="I37" s="2">
        <f t="shared" si="17"/>
        <v>64.25</v>
      </c>
      <c r="J37" s="3">
        <f t="shared" si="16"/>
        <v>134.4757954483436</v>
      </c>
      <c r="K37" s="6"/>
      <c r="L37" s="6"/>
    </row>
    <row r="38" spans="1:12" x14ac:dyDescent="0.2">
      <c r="A38" s="4">
        <v>37</v>
      </c>
      <c r="B38" s="1" t="s">
        <v>48</v>
      </c>
      <c r="C38" s="5">
        <v>0.47599999999999998</v>
      </c>
      <c r="D38" s="5">
        <v>3.0000000000000001E-3</v>
      </c>
      <c r="E38" s="5">
        <v>0.36599999999999999</v>
      </c>
      <c r="F38" s="4">
        <v>95</v>
      </c>
      <c r="G38" s="5">
        <f t="shared" si="14"/>
        <v>1.5833333333333333</v>
      </c>
      <c r="H38" s="16" t="s">
        <v>82</v>
      </c>
      <c r="I38" s="2">
        <v>94</v>
      </c>
      <c r="J38" s="3">
        <f t="shared" si="16"/>
        <v>69.587133586601425</v>
      </c>
      <c r="K38" s="6">
        <f>AVERAGE(J38:J39)</f>
        <v>68.238259249951952</v>
      </c>
      <c r="L38" s="6">
        <f>STDEV(J38:J39)</f>
        <v>1.9075963808266967</v>
      </c>
    </row>
    <row r="39" spans="1:12" x14ac:dyDescent="0.2">
      <c r="A39" s="4">
        <v>38</v>
      </c>
      <c r="B39" s="10" t="s">
        <v>49</v>
      </c>
      <c r="C39" s="5">
        <v>0.45600000000000002</v>
      </c>
      <c r="D39" s="5">
        <v>2E-3</v>
      </c>
      <c r="E39" s="5">
        <v>0.36599999999999999</v>
      </c>
      <c r="F39" s="4">
        <v>95</v>
      </c>
      <c r="G39" s="5">
        <f t="shared" si="14"/>
        <v>1.5833333333333333</v>
      </c>
      <c r="H39" s="16"/>
      <c r="I39" s="2">
        <v>94</v>
      </c>
      <c r="J39" s="3">
        <f t="shared" si="16"/>
        <v>66.889384913302479</v>
      </c>
      <c r="K39" s="6"/>
      <c r="L39" s="6"/>
    </row>
    <row r="40" spans="1:12" x14ac:dyDescent="0.2">
      <c r="A40" s="4">
        <v>39</v>
      </c>
      <c r="B40" s="1" t="s">
        <v>50</v>
      </c>
      <c r="C40" s="5">
        <v>0.47899999999999998</v>
      </c>
      <c r="D40" s="5">
        <v>4.0000000000000001E-3</v>
      </c>
      <c r="E40" s="5">
        <v>0.371</v>
      </c>
      <c r="F40" s="4">
        <v>100</v>
      </c>
      <c r="G40" s="5">
        <f t="shared" si="14"/>
        <v>1.6666666666666667</v>
      </c>
      <c r="H40" s="16" t="s">
        <v>83</v>
      </c>
      <c r="I40" s="2">
        <v>94.082999999999998</v>
      </c>
      <c r="J40" s="3">
        <f t="shared" si="16"/>
        <v>68.831836910078948</v>
      </c>
      <c r="K40" s="6">
        <f>AVERAGE(J40:J41)</f>
        <v>68.102686095353533</v>
      </c>
      <c r="L40" s="6">
        <f>STDEV(J40:J41)</f>
        <v>1.0311749712000735</v>
      </c>
    </row>
    <row r="41" spans="1:12" x14ac:dyDescent="0.2">
      <c r="A41" s="4">
        <v>40</v>
      </c>
      <c r="B41" s="1" t="s">
        <v>51</v>
      </c>
      <c r="C41" s="5">
        <v>0.46899999999999997</v>
      </c>
      <c r="D41" s="5">
        <v>4.0000000000000001E-3</v>
      </c>
      <c r="E41" s="5">
        <v>0.371</v>
      </c>
      <c r="F41" s="4">
        <v>100</v>
      </c>
      <c r="G41" s="5">
        <f t="shared" si="14"/>
        <v>1.6666666666666667</v>
      </c>
      <c r="H41" s="16"/>
      <c r="I41" s="2">
        <v>94.082999999999998</v>
      </c>
      <c r="J41" s="3">
        <f t="shared" si="16"/>
        <v>67.373535280628118</v>
      </c>
      <c r="K41" s="6"/>
      <c r="L41" s="6"/>
    </row>
  </sheetData>
  <pageMargins left="0.7" right="0.7" top="0.75" bottom="0.75" header="0.3" footer="0.3"/>
  <pageSetup orientation="landscape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H12"/>
  <sheetViews>
    <sheetView workbookViewId="0">
      <selection activeCell="I25" sqref="I25"/>
    </sheetView>
  </sheetViews>
  <sheetFormatPr baseColWidth="10" defaultColWidth="10.6640625" defaultRowHeight="16" x14ac:dyDescent="0.2"/>
  <cols>
    <col min="1" max="1" width="13.6640625" customWidth="1"/>
    <col min="2" max="2" width="56.33203125" customWidth="1"/>
  </cols>
  <sheetData>
    <row r="2" spans="1:8" x14ac:dyDescent="0.2">
      <c r="A2" s="20" t="s">
        <v>84</v>
      </c>
      <c r="B2" s="11" t="s">
        <v>0</v>
      </c>
      <c r="C2" s="11" t="s">
        <v>9</v>
      </c>
      <c r="D2" s="11" t="s">
        <v>11</v>
      </c>
      <c r="F2" s="13"/>
      <c r="G2" s="14" t="s">
        <v>76</v>
      </c>
      <c r="H2" s="14"/>
    </row>
    <row r="3" spans="1:8" x14ac:dyDescent="0.2">
      <c r="A3" s="19" t="s">
        <v>63</v>
      </c>
      <c r="B3" s="17" t="s">
        <v>56</v>
      </c>
      <c r="C3" s="9">
        <f>AVERAGE(Raw_Data!K2,Raw_Data!K4)</f>
        <v>981.3031195517425</v>
      </c>
      <c r="D3" s="9">
        <f>STDEV(Raw_Data!J2:J5)</f>
        <v>11.447527168031165</v>
      </c>
      <c r="F3" s="13" t="s">
        <v>77</v>
      </c>
      <c r="G3" s="13">
        <f>C3/C4</f>
        <v>1.1602567207269145</v>
      </c>
      <c r="H3" s="13"/>
    </row>
    <row r="4" spans="1:8" x14ac:dyDescent="0.2">
      <c r="A4" t="s">
        <v>64</v>
      </c>
      <c r="B4" s="18" t="s">
        <v>57</v>
      </c>
      <c r="C4" s="9">
        <f>AVERAGE(Raw_Data!K6,Raw_Data!K8)</f>
        <v>845.7637883251773</v>
      </c>
      <c r="D4" s="9">
        <f>STDEV(Raw_Data!J6:J9)</f>
        <v>10.503968202986075</v>
      </c>
      <c r="F4" s="13"/>
      <c r="G4" s="13"/>
      <c r="H4" s="13"/>
    </row>
    <row r="5" spans="1:8" x14ac:dyDescent="0.2">
      <c r="A5" t="s">
        <v>65</v>
      </c>
      <c r="B5" s="18" t="s">
        <v>58</v>
      </c>
      <c r="C5" s="9">
        <f>AVERAGE(Raw_Data!K10,Raw_Data!K12)</f>
        <v>556.78149475364592</v>
      </c>
      <c r="D5" s="9">
        <f>STDEV(Raw_Data!J10:J13)</f>
        <v>3.8822969311999787</v>
      </c>
      <c r="F5" t="s">
        <v>78</v>
      </c>
      <c r="G5" s="13">
        <f t="shared" ref="G5:G9" si="0">C5/C6</f>
        <v>1.206790719336744</v>
      </c>
    </row>
    <row r="6" spans="1:8" x14ac:dyDescent="0.2">
      <c r="A6" t="s">
        <v>66</v>
      </c>
      <c r="B6" s="18" t="s">
        <v>59</v>
      </c>
      <c r="C6" s="9">
        <f>AVERAGE(Raw_Data!K14,Raw_Data!K16)</f>
        <v>461.37369622767301</v>
      </c>
      <c r="D6" s="9">
        <f>STDEV(Raw_Data!J14:J17)</f>
        <v>19.726880299333555</v>
      </c>
      <c r="G6" s="13"/>
    </row>
    <row r="7" spans="1:8" x14ac:dyDescent="0.2">
      <c r="A7" t="s">
        <v>67</v>
      </c>
      <c r="B7" s="18" t="s">
        <v>60</v>
      </c>
      <c r="C7" s="9">
        <f>AVERAGE(Raw_Data!K18,Raw_Data!K20)</f>
        <v>264.95947346885464</v>
      </c>
      <c r="D7" s="21">
        <f>STDEV(Raw_Data!J18:J21)</f>
        <v>19.752945195882116</v>
      </c>
      <c r="F7" t="s">
        <v>79</v>
      </c>
      <c r="G7" s="13">
        <f t="shared" si="0"/>
        <v>1.6282402865482319</v>
      </c>
    </row>
    <row r="8" spans="1:8" x14ac:dyDescent="0.2">
      <c r="A8" t="s">
        <v>68</v>
      </c>
      <c r="B8" s="18" t="s">
        <v>61</v>
      </c>
      <c r="C8" s="9">
        <f>AVERAGE(Raw_Data!K22,Raw_Data!K24)</f>
        <v>162.72750137545867</v>
      </c>
      <c r="D8" s="21">
        <f>STDEV(Raw_Data!J22:J25)</f>
        <v>3.0950514598759291</v>
      </c>
      <c r="G8" s="13"/>
    </row>
    <row r="9" spans="1:8" x14ac:dyDescent="0.2">
      <c r="A9" t="s">
        <v>69</v>
      </c>
      <c r="B9" s="18" t="s">
        <v>62</v>
      </c>
      <c r="C9" s="9">
        <f>AVERAGE(Raw_Data!K26,Raw_Data!K28)</f>
        <v>299.72315600667571</v>
      </c>
      <c r="D9" s="21">
        <f>STDEV(Raw_Data!J26:J29)</f>
        <v>3.1309576295660406</v>
      </c>
      <c r="F9" t="s">
        <v>80</v>
      </c>
      <c r="G9" s="13">
        <f t="shared" si="0"/>
        <v>1.6317184462674719</v>
      </c>
    </row>
    <row r="10" spans="1:8" x14ac:dyDescent="0.2">
      <c r="A10" t="s">
        <v>70</v>
      </c>
      <c r="B10" s="18" t="s">
        <v>73</v>
      </c>
      <c r="C10" s="9">
        <f>AVERAGE(Raw_Data!K30,Raw_Data!K32)</f>
        <v>183.68558417188169</v>
      </c>
      <c r="D10" s="21">
        <f>STDEV(Raw_Data!J30:J33)</f>
        <v>0.90660755475864774</v>
      </c>
      <c r="G10" s="13"/>
    </row>
    <row r="11" spans="1:8" x14ac:dyDescent="0.2">
      <c r="A11" t="s">
        <v>71</v>
      </c>
      <c r="B11" s="18" t="s">
        <v>74</v>
      </c>
      <c r="C11" s="9">
        <f>AVERAGE(Raw_Data!K34,Raw_Data!K36)</f>
        <v>138.70158422342718</v>
      </c>
      <c r="D11" s="21">
        <f>STDEV(Raw_Data!J34:J37)</f>
        <v>3.2875143472639312</v>
      </c>
      <c r="F11" t="s">
        <v>81</v>
      </c>
      <c r="G11" s="13">
        <f>C11/C12</f>
        <v>2.034628465750226</v>
      </c>
    </row>
    <row r="12" spans="1:8" x14ac:dyDescent="0.2">
      <c r="A12" t="s">
        <v>72</v>
      </c>
      <c r="B12" s="18" t="s">
        <v>75</v>
      </c>
      <c r="C12" s="9">
        <f>AVERAGE(Raw_Data!K38,Raw_Data!K40)</f>
        <v>68.17047267265275</v>
      </c>
      <c r="D12" s="21">
        <f>STDEV(Raw_Data!J38:J41)</f>
        <v>1.2544090047535468</v>
      </c>
      <c r="G12" s="13"/>
    </row>
  </sheetData>
  <phoneticPr fontId="4" type="noConversion"/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for Grant</vt:lpstr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Microsoft Office User</cp:lastModifiedBy>
  <cp:lastPrinted>2020-07-06T14:07:00Z</cp:lastPrinted>
  <dcterms:created xsi:type="dcterms:W3CDTF">2019-07-02T00:41:37Z</dcterms:created>
  <dcterms:modified xsi:type="dcterms:W3CDTF">2021-06-02T19:28:11Z</dcterms:modified>
</cp:coreProperties>
</file>